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lfarova\Documents\soutěž\EZAK\2026\VT Opava - Jez Karlovice km 104,130 PŠ 2024, stavba č. 8878\PD VT Opava - Jez Karlovice km 104,130 PŠ 2024\"/>
    </mc:Choice>
  </mc:AlternateContent>
  <bookViews>
    <workbookView xWindow="0" yWindow="0" windowWidth="28800" windowHeight="12300"/>
  </bookViews>
  <sheets>
    <sheet name="Rekapitulace stavby" sheetId="1" r:id="rId1"/>
    <sheet name="SO-01 - Obnova jezu" sheetId="2" r:id="rId2"/>
    <sheet name="VON - Vedlejší a ostatní ..." sheetId="3" r:id="rId3"/>
    <sheet name="Pokyny pro vyplnění" sheetId="4" r:id="rId4"/>
  </sheets>
  <definedNames>
    <definedName name="_xlnm._FilterDatabase" localSheetId="1" hidden="1">'SO-01 - Obnova jezu'!$C$87:$K$364</definedName>
    <definedName name="_xlnm._FilterDatabase" localSheetId="2" hidden="1">'VON - Vedlejší a ostatní ...'!$C$84:$K$138</definedName>
    <definedName name="_xlnm.Print_Titles" localSheetId="0">'Rekapitulace stavby'!$52:$52</definedName>
    <definedName name="_xlnm.Print_Titles" localSheetId="1">'SO-01 - Obnova jezu'!$87:$87</definedName>
    <definedName name="_xlnm.Print_Titles" localSheetId="2">'VON - Vedlejší a ostatní ...'!$84:$84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1">'SO-01 - Obnova jezu'!$C$4:$J$39,'SO-01 - Obnova jezu'!$C$45:$J$69,'SO-01 - Obnova jezu'!$C$75:$K$364</definedName>
    <definedName name="_xlnm.Print_Area" localSheetId="2">'VON - Vedlejší a ostatní ...'!$C$4:$J$39,'VON - Vedlejší a ostatní ...'!$C$45:$J$66,'VON - Vedlejší a ostatní ...'!$C$72:$K$138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136" i="3"/>
  <c r="BH136" i="3"/>
  <c r="BG136" i="3"/>
  <c r="BF136" i="3"/>
  <c r="T136" i="3"/>
  <c r="T135" i="3"/>
  <c r="R136" i="3"/>
  <c r="R135" i="3" s="1"/>
  <c r="P136" i="3"/>
  <c r="P135" i="3" s="1"/>
  <c r="BI131" i="3"/>
  <c r="BH131" i="3"/>
  <c r="BG131" i="3"/>
  <c r="BF131" i="3"/>
  <c r="T131" i="3"/>
  <c r="R131" i="3"/>
  <c r="P131" i="3"/>
  <c r="BI127" i="3"/>
  <c r="BH127" i="3"/>
  <c r="BG127" i="3"/>
  <c r="BF127" i="3"/>
  <c r="T127" i="3"/>
  <c r="R127" i="3"/>
  <c r="P127" i="3"/>
  <c r="BI122" i="3"/>
  <c r="BH122" i="3"/>
  <c r="BG122" i="3"/>
  <c r="BF122" i="3"/>
  <c r="T122" i="3"/>
  <c r="R122" i="3"/>
  <c r="P122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T112" i="3" s="1"/>
  <c r="R113" i="3"/>
  <c r="R112" i="3"/>
  <c r="P113" i="3"/>
  <c r="P112" i="3"/>
  <c r="BI108" i="3"/>
  <c r="BH108" i="3"/>
  <c r="BG108" i="3"/>
  <c r="BF108" i="3"/>
  <c r="T108" i="3"/>
  <c r="R108" i="3"/>
  <c r="P108" i="3"/>
  <c r="BI104" i="3"/>
  <c r="BH104" i="3"/>
  <c r="BG104" i="3"/>
  <c r="BF104" i="3"/>
  <c r="T104" i="3"/>
  <c r="R104" i="3"/>
  <c r="P104" i="3"/>
  <c r="BI100" i="3"/>
  <c r="BH100" i="3"/>
  <c r="BG100" i="3"/>
  <c r="BF100" i="3"/>
  <c r="T100" i="3"/>
  <c r="R100" i="3"/>
  <c r="P100" i="3"/>
  <c r="BI96" i="3"/>
  <c r="BH96" i="3"/>
  <c r="BG96" i="3"/>
  <c r="BF96" i="3"/>
  <c r="T96" i="3"/>
  <c r="R96" i="3"/>
  <c r="P96" i="3"/>
  <c r="BI92" i="3"/>
  <c r="BH92" i="3"/>
  <c r="BG92" i="3"/>
  <c r="BF92" i="3"/>
  <c r="T92" i="3"/>
  <c r="R92" i="3"/>
  <c r="P92" i="3"/>
  <c r="BI88" i="3"/>
  <c r="BH88" i="3"/>
  <c r="BG88" i="3"/>
  <c r="BF88" i="3"/>
  <c r="T88" i="3"/>
  <c r="R88" i="3"/>
  <c r="P88" i="3"/>
  <c r="J82" i="3"/>
  <c r="J81" i="3"/>
  <c r="F81" i="3"/>
  <c r="F79" i="3"/>
  <c r="E77" i="3"/>
  <c r="J55" i="3"/>
  <c r="J54" i="3"/>
  <c r="F54" i="3"/>
  <c r="F52" i="3"/>
  <c r="E50" i="3"/>
  <c r="J18" i="3"/>
  <c r="E18" i="3"/>
  <c r="F82" i="3"/>
  <c r="J17" i="3"/>
  <c r="J12" i="3"/>
  <c r="J79" i="3" s="1"/>
  <c r="E7" i="3"/>
  <c r="E75" i="3" s="1"/>
  <c r="J37" i="2"/>
  <c r="J36" i="2"/>
  <c r="AY55" i="1" s="1"/>
  <c r="J35" i="2"/>
  <c r="AX55" i="1"/>
  <c r="BI363" i="2"/>
  <c r="BH363" i="2"/>
  <c r="BG363" i="2"/>
  <c r="BF363" i="2"/>
  <c r="T363" i="2"/>
  <c r="T362" i="2"/>
  <c r="R363" i="2"/>
  <c r="R362" i="2" s="1"/>
  <c r="P363" i="2"/>
  <c r="P362" i="2" s="1"/>
  <c r="BI358" i="2"/>
  <c r="BH358" i="2"/>
  <c r="BG358" i="2"/>
  <c r="BF358" i="2"/>
  <c r="T358" i="2"/>
  <c r="R358" i="2"/>
  <c r="P358" i="2"/>
  <c r="BI356" i="2"/>
  <c r="BH356" i="2"/>
  <c r="BG356" i="2"/>
  <c r="BF356" i="2"/>
  <c r="T356" i="2"/>
  <c r="R356" i="2"/>
  <c r="P356" i="2"/>
  <c r="BI354" i="2"/>
  <c r="BH354" i="2"/>
  <c r="BG354" i="2"/>
  <c r="BF354" i="2"/>
  <c r="T354" i="2"/>
  <c r="R354" i="2"/>
  <c r="P354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340" i="2"/>
  <c r="BH340" i="2"/>
  <c r="BG340" i="2"/>
  <c r="BF340" i="2"/>
  <c r="T340" i="2"/>
  <c r="R340" i="2"/>
  <c r="P340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5" i="2"/>
  <c r="BH325" i="2"/>
  <c r="BG325" i="2"/>
  <c r="BF325" i="2"/>
  <c r="T325" i="2"/>
  <c r="R325" i="2"/>
  <c r="P325" i="2"/>
  <c r="BI322" i="2"/>
  <c r="BH322" i="2"/>
  <c r="BG322" i="2"/>
  <c r="BF322" i="2"/>
  <c r="T322" i="2"/>
  <c r="R322" i="2"/>
  <c r="P322" i="2"/>
  <c r="BI315" i="2"/>
  <c r="BH315" i="2"/>
  <c r="BG315" i="2"/>
  <c r="BF315" i="2"/>
  <c r="T315" i="2"/>
  <c r="R315" i="2"/>
  <c r="P315" i="2"/>
  <c r="BI309" i="2"/>
  <c r="BH309" i="2"/>
  <c r="BG309" i="2"/>
  <c r="BF309" i="2"/>
  <c r="T309" i="2"/>
  <c r="R309" i="2"/>
  <c r="P309" i="2"/>
  <c r="BI305" i="2"/>
  <c r="BH305" i="2"/>
  <c r="BG305" i="2"/>
  <c r="BF305" i="2"/>
  <c r="T305" i="2"/>
  <c r="R305" i="2"/>
  <c r="P305" i="2"/>
  <c r="BI301" i="2"/>
  <c r="BH301" i="2"/>
  <c r="BG301" i="2"/>
  <c r="BF301" i="2"/>
  <c r="T301" i="2"/>
  <c r="R301" i="2"/>
  <c r="P301" i="2"/>
  <c r="BI294" i="2"/>
  <c r="BH294" i="2"/>
  <c r="BG294" i="2"/>
  <c r="BF294" i="2"/>
  <c r="T294" i="2"/>
  <c r="R294" i="2"/>
  <c r="P294" i="2"/>
  <c r="BI290" i="2"/>
  <c r="BH290" i="2"/>
  <c r="BG290" i="2"/>
  <c r="BF290" i="2"/>
  <c r="T290" i="2"/>
  <c r="R290" i="2"/>
  <c r="P290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1" i="2"/>
  <c r="BH271" i="2"/>
  <c r="BG271" i="2"/>
  <c r="BF271" i="2"/>
  <c r="T271" i="2"/>
  <c r="R271" i="2"/>
  <c r="P271" i="2"/>
  <c r="BI266" i="2"/>
  <c r="BH266" i="2"/>
  <c r="BG266" i="2"/>
  <c r="BF266" i="2"/>
  <c r="T266" i="2"/>
  <c r="T265" i="2"/>
  <c r="R266" i="2"/>
  <c r="R265" i="2"/>
  <c r="P266" i="2"/>
  <c r="P265" i="2" s="1"/>
  <c r="BI261" i="2"/>
  <c r="BH261" i="2"/>
  <c r="BG261" i="2"/>
  <c r="BF261" i="2"/>
  <c r="T261" i="2"/>
  <c r="R261" i="2"/>
  <c r="P261" i="2"/>
  <c r="BI255" i="2"/>
  <c r="BH255" i="2"/>
  <c r="BG255" i="2"/>
  <c r="BF255" i="2"/>
  <c r="T255" i="2"/>
  <c r="R255" i="2"/>
  <c r="P255" i="2"/>
  <c r="BI251" i="2"/>
  <c r="BH251" i="2"/>
  <c r="BG251" i="2"/>
  <c r="BF251" i="2"/>
  <c r="T251" i="2"/>
  <c r="R251" i="2"/>
  <c r="P251" i="2"/>
  <c r="BI247" i="2"/>
  <c r="BH247" i="2"/>
  <c r="BG247" i="2"/>
  <c r="BF247" i="2"/>
  <c r="T247" i="2"/>
  <c r="R247" i="2"/>
  <c r="P247" i="2"/>
  <c r="BI243" i="2"/>
  <c r="BH243" i="2"/>
  <c r="BG243" i="2"/>
  <c r="BF243" i="2"/>
  <c r="T243" i="2"/>
  <c r="R243" i="2"/>
  <c r="P243" i="2"/>
  <c r="BI235" i="2"/>
  <c r="BH235" i="2"/>
  <c r="BG235" i="2"/>
  <c r="BF235" i="2"/>
  <c r="T235" i="2"/>
  <c r="R235" i="2"/>
  <c r="P235" i="2"/>
  <c r="BI226" i="2"/>
  <c r="BH226" i="2"/>
  <c r="BG226" i="2"/>
  <c r="BF226" i="2"/>
  <c r="T226" i="2"/>
  <c r="R226" i="2"/>
  <c r="P226" i="2"/>
  <c r="BI222" i="2"/>
  <c r="BH222" i="2"/>
  <c r="BG222" i="2"/>
  <c r="BF222" i="2"/>
  <c r="T222" i="2"/>
  <c r="R222" i="2"/>
  <c r="P222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R211" i="2"/>
  <c r="P211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197" i="2"/>
  <c r="BH197" i="2"/>
  <c r="BG197" i="2"/>
  <c r="BF197" i="2"/>
  <c r="T197" i="2"/>
  <c r="R197" i="2"/>
  <c r="P197" i="2"/>
  <c r="BI191" i="2"/>
  <c r="BH191" i="2"/>
  <c r="BG191" i="2"/>
  <c r="BF191" i="2"/>
  <c r="T191" i="2"/>
  <c r="R191" i="2"/>
  <c r="P191" i="2"/>
  <c r="BI185" i="2"/>
  <c r="BH185" i="2"/>
  <c r="BG185" i="2"/>
  <c r="BF185" i="2"/>
  <c r="T185" i="2"/>
  <c r="R185" i="2"/>
  <c r="P185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6" i="2"/>
  <c r="BH136" i="2"/>
  <c r="BG136" i="2"/>
  <c r="BF136" i="2"/>
  <c r="J34" i="2" s="1"/>
  <c r="T136" i="2"/>
  <c r="R136" i="2"/>
  <c r="P136" i="2"/>
  <c r="BI132" i="2"/>
  <c r="BH132" i="2"/>
  <c r="F36" i="2" s="1"/>
  <c r="BG132" i="2"/>
  <c r="BF132" i="2"/>
  <c r="T132" i="2"/>
  <c r="R132" i="2"/>
  <c r="P132" i="2"/>
  <c r="BI126" i="2"/>
  <c r="BH126" i="2"/>
  <c r="BG126" i="2"/>
  <c r="BF126" i="2"/>
  <c r="T126" i="2"/>
  <c r="R126" i="2"/>
  <c r="P126" i="2"/>
  <c r="BI119" i="2"/>
  <c r="BH119" i="2"/>
  <c r="BG119" i="2"/>
  <c r="BF119" i="2"/>
  <c r="T119" i="2"/>
  <c r="R119" i="2"/>
  <c r="P119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5" i="2"/>
  <c r="BH95" i="2"/>
  <c r="BG95" i="2"/>
  <c r="F35" i="2" s="1"/>
  <c r="BF95" i="2"/>
  <c r="T95" i="2"/>
  <c r="R95" i="2"/>
  <c r="P95" i="2"/>
  <c r="BI91" i="2"/>
  <c r="F37" i="2" s="1"/>
  <c r="BH91" i="2"/>
  <c r="BG91" i="2"/>
  <c r="BF91" i="2"/>
  <c r="T91" i="2"/>
  <c r="R91" i="2"/>
  <c r="P91" i="2"/>
  <c r="J85" i="2"/>
  <c r="J84" i="2"/>
  <c r="F84" i="2"/>
  <c r="F82" i="2"/>
  <c r="E80" i="2"/>
  <c r="J55" i="2"/>
  <c r="J54" i="2"/>
  <c r="F54" i="2"/>
  <c r="F52" i="2"/>
  <c r="E50" i="2"/>
  <c r="J18" i="2"/>
  <c r="E18" i="2"/>
  <c r="F85" i="2"/>
  <c r="J17" i="2"/>
  <c r="J12" i="2"/>
  <c r="J82" i="2" s="1"/>
  <c r="E7" i="2"/>
  <c r="E78" i="2"/>
  <c r="L50" i="1"/>
  <c r="AM50" i="1"/>
  <c r="AM49" i="1"/>
  <c r="L49" i="1"/>
  <c r="AM47" i="1"/>
  <c r="L47" i="1"/>
  <c r="L45" i="1"/>
  <c r="L44" i="1"/>
  <c r="J333" i="2"/>
  <c r="J191" i="2"/>
  <c r="J327" i="2"/>
  <c r="BK290" i="2"/>
  <c r="J226" i="2"/>
  <c r="BK275" i="2"/>
  <c r="J346" i="2"/>
  <c r="J286" i="2"/>
  <c r="J215" i="2"/>
  <c r="BK261" i="2"/>
  <c r="J340" i="2"/>
  <c r="J153" i="2"/>
  <c r="BK166" i="2"/>
  <c r="J122" i="3"/>
  <c r="J131" i="3"/>
  <c r="BK101" i="2"/>
  <c r="J290" i="2"/>
  <c r="J211" i="2"/>
  <c r="BK215" i="2"/>
  <c r="J92" i="3"/>
  <c r="BK131" i="3"/>
  <c r="J261" i="2"/>
  <c r="BK340" i="2"/>
  <c r="BK106" i="2"/>
  <c r="J108" i="3"/>
  <c r="J335" i="2"/>
  <c r="BK104" i="3"/>
  <c r="BK132" i="2"/>
  <c r="BK286" i="2"/>
  <c r="BK235" i="2"/>
  <c r="BK142" i="2"/>
  <c r="J243" i="2"/>
  <c r="J158" i="2"/>
  <c r="J354" i="2"/>
  <c r="BK208" i="2"/>
  <c r="BK118" i="3"/>
  <c r="J349" i="2"/>
  <c r="J315" i="2"/>
  <c r="BK271" i="2"/>
  <c r="BK175" i="2"/>
  <c r="BK247" i="2"/>
  <c r="J356" i="2"/>
  <c r="BK305" i="2"/>
  <c r="J147" i="2"/>
  <c r="BK136" i="3"/>
  <c r="BK91" i="2"/>
  <c r="BK354" i="2"/>
  <c r="BK329" i="2"/>
  <c r="J127" i="3"/>
  <c r="J329" i="2"/>
  <c r="J305" i="2"/>
  <c r="J255" i="2"/>
  <c r="BK136" i="2"/>
  <c r="BK145" i="2"/>
  <c r="BK327" i="2"/>
  <c r="J100" i="3"/>
  <c r="BK331" i="2"/>
  <c r="BK294" i="2"/>
  <c r="J275" i="2"/>
  <c r="BK222" i="2"/>
  <c r="BK156" i="2"/>
  <c r="J271" i="2"/>
  <c r="J175" i="2"/>
  <c r="J136" i="2"/>
  <c r="BK122" i="3"/>
  <c r="BK363" i="2"/>
  <c r="J132" i="2"/>
  <c r="J325" i="2"/>
  <c r="BK356" i="2"/>
  <c r="J106" i="2"/>
  <c r="BK113" i="3"/>
  <c r="BK88" i="3"/>
  <c r="J294" i="2"/>
  <c r="BK282" i="2"/>
  <c r="BK251" i="2"/>
  <c r="J218" i="2"/>
  <c r="BK197" i="2"/>
  <c r="J110" i="2"/>
  <c r="J331" i="2"/>
  <c r="J251" i="2"/>
  <c r="BK218" i="2"/>
  <c r="J179" i="2"/>
  <c r="J142" i="2"/>
  <c r="BK358" i="2"/>
  <c r="BK335" i="2"/>
  <c r="J322" i="2"/>
  <c r="J170" i="2"/>
  <c r="J119" i="2"/>
  <c r="J118" i="3"/>
  <c r="BK158" i="2"/>
  <c r="BK126" i="2"/>
  <c r="BK346" i="2"/>
  <c r="BK325" i="2"/>
  <c r="BK301" i="2"/>
  <c r="BK278" i="2"/>
  <c r="J247" i="2"/>
  <c r="BK204" i="2"/>
  <c r="J95" i="2"/>
  <c r="BK226" i="2"/>
  <c r="J166" i="2"/>
  <c r="J126" i="2"/>
  <c r="BK333" i="2"/>
  <c r="BK315" i="2"/>
  <c r="BK127" i="3"/>
  <c r="BK100" i="3"/>
  <c r="BK95" i="2"/>
  <c r="BK191" i="2"/>
  <c r="J363" i="2"/>
  <c r="BK110" i="2"/>
  <c r="BK96" i="3"/>
  <c r="J88" i="3"/>
  <c r="BK162" i="2"/>
  <c r="J222" i="2"/>
  <c r="J358" i="2"/>
  <c r="BK92" i="3"/>
  <c r="J136" i="3"/>
  <c r="J278" i="2"/>
  <c r="J208" i="2"/>
  <c r="J156" i="2"/>
  <c r="BK153" i="2"/>
  <c r="J282" i="2"/>
  <c r="BK255" i="2"/>
  <c r="BK108" i="3"/>
  <c r="BK185" i="2"/>
  <c r="J197" i="2"/>
  <c r="J162" i="2"/>
  <c r="BK322" i="2"/>
  <c r="J266" i="2"/>
  <c r="BK170" i="2"/>
  <c r="BK266" i="2"/>
  <c r="BK211" i="2"/>
  <c r="J101" i="2"/>
  <c r="J309" i="2"/>
  <c r="J104" i="3"/>
  <c r="AS54" i="1"/>
  <c r="J145" i="2"/>
  <c r="J204" i="2"/>
  <c r="J91" i="2"/>
  <c r="BK179" i="2"/>
  <c r="BK349" i="2"/>
  <c r="J113" i="3"/>
  <c r="J301" i="2"/>
  <c r="J96" i="3"/>
  <c r="BK309" i="2"/>
  <c r="BK243" i="2"/>
  <c r="J185" i="2"/>
  <c r="BK119" i="2"/>
  <c r="J235" i="2"/>
  <c r="BK147" i="2"/>
  <c r="F34" i="2" l="1"/>
  <c r="P126" i="3"/>
  <c r="BK90" i="2"/>
  <c r="J90" i="2"/>
  <c r="J61" i="2"/>
  <c r="T90" i="2"/>
  <c r="T285" i="2"/>
  <c r="BK174" i="2"/>
  <c r="J174" i="2" s="1"/>
  <c r="J62" i="2" s="1"/>
  <c r="BK285" i="2"/>
  <c r="J285" i="2"/>
  <c r="J66" i="2" s="1"/>
  <c r="BK203" i="2"/>
  <c r="J203" i="2"/>
  <c r="J63" i="2"/>
  <c r="BK270" i="2"/>
  <c r="J270" i="2" s="1"/>
  <c r="J65" i="2" s="1"/>
  <c r="T353" i="2"/>
  <c r="R90" i="2"/>
  <c r="R285" i="2"/>
  <c r="BK87" i="3"/>
  <c r="J87" i="3"/>
  <c r="J61" i="3" s="1"/>
  <c r="R174" i="2"/>
  <c r="R203" i="2"/>
  <c r="T270" i="2"/>
  <c r="R353" i="2"/>
  <c r="T87" i="3"/>
  <c r="T126" i="3"/>
  <c r="T174" i="2"/>
  <c r="P203" i="2"/>
  <c r="P270" i="2"/>
  <c r="BK353" i="2"/>
  <c r="J353" i="2"/>
  <c r="J67" i="2" s="1"/>
  <c r="P87" i="3"/>
  <c r="BK117" i="3"/>
  <c r="J117" i="3" s="1"/>
  <c r="J63" i="3" s="1"/>
  <c r="T117" i="3"/>
  <c r="R126" i="3"/>
  <c r="P90" i="2"/>
  <c r="P285" i="2"/>
  <c r="P117" i="3"/>
  <c r="P174" i="2"/>
  <c r="T203" i="2"/>
  <c r="R270" i="2"/>
  <c r="P353" i="2"/>
  <c r="R87" i="3"/>
  <c r="R86" i="3" s="1"/>
  <c r="R85" i="3" s="1"/>
  <c r="R117" i="3"/>
  <c r="BK126" i="3"/>
  <c r="J126" i="3" s="1"/>
  <c r="J64" i="3" s="1"/>
  <c r="BK265" i="2"/>
  <c r="BK89" i="2" s="1"/>
  <c r="J89" i="2" s="1"/>
  <c r="J60" i="2" s="1"/>
  <c r="J265" i="2"/>
  <c r="J64" i="2"/>
  <c r="BK362" i="2"/>
  <c r="J362" i="2" s="1"/>
  <c r="J68" i="2" s="1"/>
  <c r="BK112" i="3"/>
  <c r="J112" i="3"/>
  <c r="J62" i="3" s="1"/>
  <c r="BK135" i="3"/>
  <c r="J135" i="3" s="1"/>
  <c r="J65" i="3" s="1"/>
  <c r="BE96" i="3"/>
  <c r="BE100" i="3"/>
  <c r="BE127" i="3"/>
  <c r="BE131" i="3"/>
  <c r="J52" i="3"/>
  <c r="F55" i="3"/>
  <c r="BE88" i="3"/>
  <c r="BE104" i="3"/>
  <c r="BE118" i="3"/>
  <c r="BE92" i="3"/>
  <c r="BE113" i="3"/>
  <c r="E48" i="3"/>
  <c r="BE122" i="3"/>
  <c r="BE136" i="3"/>
  <c r="BE108" i="3"/>
  <c r="E48" i="2"/>
  <c r="J52" i="2"/>
  <c r="BE106" i="2"/>
  <c r="BE119" i="2"/>
  <c r="BE136" i="2"/>
  <c r="BE142" i="2"/>
  <c r="BE145" i="2"/>
  <c r="BE153" i="2"/>
  <c r="BE156" i="2"/>
  <c r="BE158" i="2"/>
  <c r="BE215" i="2"/>
  <c r="BE301" i="2"/>
  <c r="BE309" i="2"/>
  <c r="BE315" i="2"/>
  <c r="BE322" i="2"/>
  <c r="BE325" i="2"/>
  <c r="BE329" i="2"/>
  <c r="BE333" i="2"/>
  <c r="BE335" i="2"/>
  <c r="BE349" i="2"/>
  <c r="BE354" i="2"/>
  <c r="BE356" i="2"/>
  <c r="BE358" i="2"/>
  <c r="BA55" i="1"/>
  <c r="BB55" i="1"/>
  <c r="BE91" i="2"/>
  <c r="BE110" i="2"/>
  <c r="BE166" i="2"/>
  <c r="BE191" i="2"/>
  <c r="BE204" i="2"/>
  <c r="BE208" i="2"/>
  <c r="BE222" i="2"/>
  <c r="BE243" i="2"/>
  <c r="BE251" i="2"/>
  <c r="BE255" i="2"/>
  <c r="BE266" i="2"/>
  <c r="BE327" i="2"/>
  <c r="BE363" i="2"/>
  <c r="F55" i="2"/>
  <c r="BE95" i="2"/>
  <c r="BE101" i="2"/>
  <c r="BE126" i="2"/>
  <c r="BE162" i="2"/>
  <c r="BE185" i="2"/>
  <c r="BE211" i="2"/>
  <c r="BE218" i="2"/>
  <c r="BE226" i="2"/>
  <c r="BE235" i="2"/>
  <c r="BE247" i="2"/>
  <c r="BE261" i="2"/>
  <c r="BE271" i="2"/>
  <c r="BE275" i="2"/>
  <c r="BE278" i="2"/>
  <c r="BE282" i="2"/>
  <c r="BE286" i="2"/>
  <c r="BE290" i="2"/>
  <c r="BE294" i="2"/>
  <c r="BE305" i="2"/>
  <c r="BE331" i="2"/>
  <c r="BE340" i="2"/>
  <c r="BE346" i="2"/>
  <c r="AW55" i="1"/>
  <c r="BE132" i="2"/>
  <c r="BE147" i="2"/>
  <c r="BE170" i="2"/>
  <c r="BE175" i="2"/>
  <c r="BE179" i="2"/>
  <c r="BE197" i="2"/>
  <c r="BC55" i="1"/>
  <c r="BD55" i="1"/>
  <c r="F35" i="3"/>
  <c r="BB56" i="1"/>
  <c r="BB54" i="1"/>
  <c r="W31" i="1"/>
  <c r="F34" i="3"/>
  <c r="BA56" i="1"/>
  <c r="BA54" i="1" s="1"/>
  <c r="W30" i="1" s="1"/>
  <c r="F36" i="3"/>
  <c r="BC56" i="1"/>
  <c r="BC54" i="1"/>
  <c r="W32" i="1" s="1"/>
  <c r="F37" i="3"/>
  <c r="BD56" i="1"/>
  <c r="BD54" i="1"/>
  <c r="W33" i="1"/>
  <c r="J34" i="3"/>
  <c r="AW56" i="1"/>
  <c r="P89" i="2" l="1"/>
  <c r="P88" i="2" s="1"/>
  <c r="AU55" i="1" s="1"/>
  <c r="AU54" i="1" s="1"/>
  <c r="R89" i="2"/>
  <c r="R88" i="2"/>
  <c r="T89" i="2"/>
  <c r="T88" i="2"/>
  <c r="P86" i="3"/>
  <c r="P85" i="3"/>
  <c r="AU56" i="1"/>
  <c r="T86" i="3"/>
  <c r="T85" i="3" s="1"/>
  <c r="BK86" i="3"/>
  <c r="J86" i="3" s="1"/>
  <c r="J60" i="3" s="1"/>
  <c r="BK88" i="2"/>
  <c r="J88" i="2"/>
  <c r="J59" i="2"/>
  <c r="F33" i="3"/>
  <c r="AZ56" i="1" s="1"/>
  <c r="J33" i="3"/>
  <c r="AV56" i="1" s="1"/>
  <c r="AT56" i="1" s="1"/>
  <c r="F33" i="2"/>
  <c r="AZ55" i="1" s="1"/>
  <c r="J33" i="2"/>
  <c r="AV55" i="1" s="1"/>
  <c r="AT55" i="1" s="1"/>
  <c r="AY54" i="1"/>
  <c r="AX54" i="1"/>
  <c r="AW54" i="1"/>
  <c r="AK30" i="1" s="1"/>
  <c r="BK85" i="3" l="1"/>
  <c r="J85" i="3"/>
  <c r="J30" i="3"/>
  <c r="AG56" i="1"/>
  <c r="AZ54" i="1"/>
  <c r="W29" i="1" s="1"/>
  <c r="J30" i="2"/>
  <c r="AG55" i="1" s="1"/>
  <c r="AG54" i="1" s="1"/>
  <c r="AK26" i="1" s="1"/>
  <c r="J39" i="3" l="1"/>
  <c r="J59" i="3"/>
  <c r="J39" i="2"/>
  <c r="AN55" i="1"/>
  <c r="AN56" i="1"/>
  <c r="AV54" i="1"/>
  <c r="AK29" i="1" s="1"/>
  <c r="AK35" i="1" s="1"/>
  <c r="AT54" i="1" l="1"/>
  <c r="AN54" i="1"/>
</calcChain>
</file>

<file path=xl/sharedStrings.xml><?xml version="1.0" encoding="utf-8"?>
<sst xmlns="http://schemas.openxmlformats.org/spreadsheetml/2006/main" count="3606" uniqueCount="784">
  <si>
    <t>Export Komplet</t>
  </si>
  <si>
    <t>VZ</t>
  </si>
  <si>
    <t>2.0</t>
  </si>
  <si>
    <t>ZAMOK</t>
  </si>
  <si>
    <t>False</t>
  </si>
  <si>
    <t>{178691f8-aee6-446f-970e-5ab80609c7fc}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</si>
  <si>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</si>
  <si>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</si>
  <si>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</si>
  <si>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</si>
  <si>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</si>
  <si>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</si>
  <si>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</si>
  <si>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</si>
  <si>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07/25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</si>
  <si>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</si>
  <si>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</si>
  <si>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VT Opava, jez Karlovice km 104,130 PŠ 2024 - stavba č. 8878</t>
  </si>
  <si>
    <t>KSO:</t>
  </si>
  <si>
    <t/>
  </si>
  <si>
    <t>CC-CZ:</t>
  </si>
  <si>
    <t>Místo:</t>
  </si>
  <si>
    <t>Karlovice</t>
  </si>
  <si>
    <t>Datum:</t>
  </si>
  <si>
    <t>5. 8. 2025</t>
  </si>
  <si>
    <t>Zadavatel:</t>
  </si>
  <si>
    <t>IČ:</t>
  </si>
  <si>
    <t>Povodí Odry, státní podnik</t>
  </si>
  <si>
    <t>DIČ:</t>
  </si>
  <si>
    <t>Účastník:</t>
  </si>
  <si>
    <t>Vyplň údaj</t>
  </si>
  <si>
    <t>Projektant:</t>
  </si>
  <si>
    <t>Ing. Dalibor Rajnoch</t>
  </si>
  <si>
    <t>True</t>
  </si>
  <si>
    <t>Zpracovatel:</t>
  </si>
  <si>
    <t>70890021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</si>
  <si>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</si>
  <si>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</si>
  <si>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</si>
  <si>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</si>
  <si>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</si>
  <si>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</si>
  <si>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</si>
  <si>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</si>
  <si>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</si>
  <si>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</si>
  <si>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</si>
  <si>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</si>
  <si>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</si>
  <si>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</si>
  <si>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</si>
  <si>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</si>
  <si>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</si>
  <si>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</si>
  <si>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</si>
  <si>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</si>
  <si>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</si>
  <si>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</si>
  <si>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</si>
  <si>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</si>
  <si>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</si>
  <si>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</si>
  <si>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</si>
  <si>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</si>
  <si>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</si>
  <si>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</si>
  <si>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</si>
  <si>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</si>
  <si>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</si>
  <si>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</si>
  <si>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</si>
  <si>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</si>
  <si>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</si>
  <si>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</si>
  <si>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</si>
  <si>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</si>
  <si>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</si>
  <si>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</si>
  <si>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Obnova jezu</t>
  </si>
  <si>
    <t>STA</t>
  </si>
  <si>
    <t>1</t>
  </si>
  <si>
    <t>{27fd00d8-82e8-4329-a2c8-1922ba927694}</t>
  </si>
  <si>
    <t>2</t>
  </si>
  <si>
    <t>VON</t>
  </si>
  <si>
    <t>Vedlejší a ostatní náklady</t>
  </si>
  <si>
    <t>{f0577cd0-0a87-49fc-9a5f-b0408d75ade2}</t>
  </si>
  <si>
    <t>KRYCÍ LIST SOUPISU PRACÍ</t>
  </si>
  <si>
    <t>Objekt:</t>
  </si>
  <si>
    <t>SO-01 - Obnova jezu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</si>
  <si>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</si>
  <si>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</si>
  <si>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</si>
  <si>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</si>
  <si>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</si>
  <si>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</si>
  <si>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</si>
  <si>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</si>
  <si>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</si>
  <si>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</si>
  <si>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</si>
  <si>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</si>
  <si>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</si>
  <si>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</si>
  <si>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</si>
  <si>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</si>
  <si>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</si>
  <si>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</si>
  <si>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</si>
  <si>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</si>
  <si>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</si>
  <si>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</si>
  <si>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</si>
  <si>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</si>
  <si>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</si>
  <si>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</si>
  <si>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</si>
  <si>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</si>
  <si>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</si>
  <si>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</si>
  <si>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56</t>
  </si>
  <si>
    <t>K</t>
  </si>
  <si>
    <t>121103111</t>
  </si>
  <si>
    <t>Skrývka zemin schopných zúrodnění v rovině a ve sklonu do 1:5</t>
  </si>
  <si>
    <t>m3</t>
  </si>
  <si>
    <t>CS ÚRS 2025 02</t>
  </si>
  <si>
    <t>4</t>
  </si>
  <si>
    <t>-955729633</t>
  </si>
  <si>
    <t>Online PSC</t>
  </si>
  <si>
    <t>https://podminky.urs.cz/item/CS_URS_2025_02/121103111</t>
  </si>
  <si>
    <t>P</t>
  </si>
  <si>
    <t>Poznámka k položce:_x000D_
V místě pravobřežní terénní úpravy tl. 200 mm. - 103 m3</t>
  </si>
  <si>
    <t>VV</t>
  </si>
  <si>
    <t>103</t>
  </si>
  <si>
    <t>44</t>
  </si>
  <si>
    <t>122151404</t>
  </si>
  <si>
    <t>Vykopávky v zemnících na suchu strojně zapažených i nezapažených v hornině třídy těžitelnosti I skupiny 1 a 2 přes 100 do 500 m3</t>
  </si>
  <si>
    <t>-33400899</t>
  </si>
  <si>
    <t>https://podminky.urs.cz/item/CS_URS_2025_02/122151404</t>
  </si>
  <si>
    <t>Poznámka k položce:_x000D_
Na pravobřežní bermě pro sjezd a pro opevnění pravéhé břehu. - 420 m3_x000D_
V místě pravobřežní terénní úpravy. - 309 m3</t>
  </si>
  <si>
    <t>420</t>
  </si>
  <si>
    <t>515*0,6</t>
  </si>
  <si>
    <t>Součet</t>
  </si>
  <si>
    <t>26</t>
  </si>
  <si>
    <t>124153100</t>
  </si>
  <si>
    <t>Vykopávky pro koryta vodotečí strojně v hornině třídy těžitelnosti I skupiny 1 a 2 do 100 m3</t>
  </si>
  <si>
    <t>756788817</t>
  </si>
  <si>
    <t>https://podminky.urs.cz/item/CS_URS_2025_02/124153100</t>
  </si>
  <si>
    <t xml:space="preserve">Poznámka k položce:_x000D_
Jímkování - 225 m3 (75m3x3)_x000D_
</t>
  </si>
  <si>
    <t>225</t>
  </si>
  <si>
    <t>24</t>
  </si>
  <si>
    <t>132251401</t>
  </si>
  <si>
    <t>Hloubení rýh pod vodou strojně v hloubce do 5 m pod projektem stanovenou pracovní hladinou vody, pro nábřežní zdi, patky, záhozy, prahy, podélné a příčné zpevnění atd. pod obrysem výkopu množství do 1 000 m3 v hornině třídy těžitelnosti I skupiny 3</t>
  </si>
  <si>
    <t>-253975817</t>
  </si>
  <si>
    <t>https://podminky.urs.cz/item/CS_URS_2025_02/132251401</t>
  </si>
  <si>
    <t xml:space="preserve">Poznámka k položce:_x000D_
Přechodová plocha - 3,5 m3_x000D_
</t>
  </si>
  <si>
    <t>3,5</t>
  </si>
  <si>
    <t>32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</si>
  <si>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</si>
  <si>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</si>
  <si>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-1551702900</t>
  </si>
  <si>
    <t>https://podminky.urs.cz/item/CS_URS_2025_02/162251102</t>
  </si>
  <si>
    <t>Poznámka k položce:_x000D_
Z rýh - 3,5 m3_x000D_
Jímkování - 225 m3 (75m3x3)_x000D_
Materiál z vykopávek na bermě do toku pod jez, případně na zásyp pravobřežního valu. - 420 m3_x000D_
Skrývka ornice - 103 m3_x000D_
V místě pravobřežní terénní úpravy. - 309 m3</t>
  </si>
  <si>
    <t>3.5</t>
  </si>
  <si>
    <t>309</t>
  </si>
  <si>
    <t>33</t>
  </si>
  <si>
    <t>171151103</t>
  </si>
  <si>
    <t>Uložení sypanin do násypů strojně s rozprostřením sypaniny ve vrstvách a s hrubým urovnáním zhutněných z hornin soudržných jakékoliv třídy těžitelnosti</t>
  </si>
  <si>
    <t>-1678249363</t>
  </si>
  <si>
    <t>https://podminky.urs.cz/item/CS_URS_2025_02/171151103</t>
  </si>
  <si>
    <t>Poznámka k položce:_x000D_
Jímkování - 225 m3 (75m3x3)_x000D_
Pravobřežní val - 92 m3_x000D_
Na LB nad jezem - 15 m3</t>
  </si>
  <si>
    <t>92</t>
  </si>
  <si>
    <t>15</t>
  </si>
  <si>
    <t>45</t>
  </si>
  <si>
    <t>171251101</t>
  </si>
  <si>
    <t>Uložení sypanin do násypů strojně s rozprostřením sypaniny ve vrstvách a s hrubým urovnáním nezhutněných jakékoliv třídy těžitelnosti</t>
  </si>
  <si>
    <t>1827147965</t>
  </si>
  <si>
    <t>https://podminky.urs.cz/item/CS_URS_2025_02/171251101</t>
  </si>
  <si>
    <t>Poznámka k položce:_x000D_
Uložení materiálu z bermy do dna pod jezem - 316,5 m3_x000D_
Z místa pravobřežní terénní úpravy. - 309 m3</t>
  </si>
  <si>
    <t>316,5</t>
  </si>
  <si>
    <t>57</t>
  </si>
  <si>
    <t>181311103</t>
  </si>
  <si>
    <t>Rozprostření a urovnání ornice v rovině nebo ve svahu sklonu do 1:5 ručně při souvislé ploše, tl. vrstvy do 200 mm</t>
  </si>
  <si>
    <t>m2</t>
  </si>
  <si>
    <t>-1993302062</t>
  </si>
  <si>
    <t>https://podminky.urs.cz/item/CS_URS_2025_02/181311103</t>
  </si>
  <si>
    <t>46</t>
  </si>
  <si>
    <t>181951112</t>
  </si>
  <si>
    <t>Úprava pláně vyrovnáním výškových rozdílů strojně v hornině třídy těžitelnosti I, skupiny 1 až 3 se zhutněním</t>
  </si>
  <si>
    <t>CS ÚRS 2025 01</t>
  </si>
  <si>
    <t>-283702413</t>
  </si>
  <si>
    <t>https://podminky.urs.cz/item/CS_URS_2025_01/181951112</t>
  </si>
  <si>
    <t>Poznámka k položce:_x000D_
Úprava v místě pravobřežní bermy a valu - 250 m2_x000D_
V místě pravobřežní terénní úpravy. - 265 m2</t>
  </si>
  <si>
    <t>250</t>
  </si>
  <si>
    <t>265</t>
  </si>
  <si>
    <t>48</t>
  </si>
  <si>
    <t>181451121</t>
  </si>
  <si>
    <t>Založení trávníku na půdě předem připravené plochy přes 1000 m2 výsevem včetně utažení lučního v rovině nebo na svahu do 1:5</t>
  </si>
  <si>
    <t>-772978253</t>
  </si>
  <si>
    <t>https://podminky.urs.cz/item/CS_URS_2025_01/181451121</t>
  </si>
  <si>
    <t>765</t>
  </si>
  <si>
    <t>49</t>
  </si>
  <si>
    <t>M</t>
  </si>
  <si>
    <t>00572472</t>
  </si>
  <si>
    <t>osivo směs travní krajinná-rovinná</t>
  </si>
  <si>
    <t>kg</t>
  </si>
  <si>
    <t>8</t>
  </si>
  <si>
    <t>-27049069</t>
  </si>
  <si>
    <t>765*0,02 'Přepočtené koeficientem množství</t>
  </si>
  <si>
    <t>47</t>
  </si>
  <si>
    <t>182251101</t>
  </si>
  <si>
    <t>Svahování trvalých svahů do projektovaných profilů strojně s potřebným přemístěním výkopku při svahování násypů v jakékoliv hornině</t>
  </si>
  <si>
    <t>268178401</t>
  </si>
  <si>
    <t>https://podminky.urs.cz/item/CS_URS_2025_02/182251101</t>
  </si>
  <si>
    <t>Poznámka k položce:_x000D_
Svahování valu na pravém břehu - 102 m3_x000D_
Svahování terénní úpravy na pravém břehu - 250 m3</t>
  </si>
  <si>
    <t>102</t>
  </si>
  <si>
    <t>50</t>
  </si>
  <si>
    <t>181451122</t>
  </si>
  <si>
    <t>Založení trávníku na půdě předem připravené plochy přes 1000 m2 výsevem včetně utažení lučního na svahu přes 1:5 do 1:2</t>
  </si>
  <si>
    <t>-1380090848</t>
  </si>
  <si>
    <t>https://podminky.urs.cz/item/CS_URS_2025_01/181451122</t>
  </si>
  <si>
    <t>352</t>
  </si>
  <si>
    <t>51</t>
  </si>
  <si>
    <t>00572474</t>
  </si>
  <si>
    <t>osivo směs travní krajinná-svahová</t>
  </si>
  <si>
    <t>-725461608</t>
  </si>
  <si>
    <t>352*0,02 'Přepočtené koeficientem množství</t>
  </si>
  <si>
    <t>34</t>
  </si>
  <si>
    <t>155135111</t>
  </si>
  <si>
    <t>Dočasné hrazení z pytlů plněných pískem zřízení</t>
  </si>
  <si>
    <t>-947721127</t>
  </si>
  <si>
    <t>https://podminky.urs.cz/item/CS_URS_2025_02/155135111</t>
  </si>
  <si>
    <t xml:space="preserve">Poznámka k položce:_x000D_
Jímkování - 5 m3_x000D_
</t>
  </si>
  <si>
    <t>5</t>
  </si>
  <si>
    <t>35</t>
  </si>
  <si>
    <t>155135112</t>
  </si>
  <si>
    <t>Dočasné hrazení z pytlů plněných pískem odstranění</t>
  </si>
  <si>
    <t>-803097638</t>
  </si>
  <si>
    <t>https://podminky.urs.cz/item/CS_URS_2025_02/155135112</t>
  </si>
  <si>
    <t>36</t>
  </si>
  <si>
    <t>115101201</t>
  </si>
  <si>
    <t>Čerpání vody na dopravní výšku do 10 m s uvažovaným průměrným přítokem do 500 l/min</t>
  </si>
  <si>
    <t>hod</t>
  </si>
  <si>
    <t>1287060574</t>
  </si>
  <si>
    <t>https://podminky.urs.cz/item/CS_URS_2025_02/115101201</t>
  </si>
  <si>
    <t>Poznámka k položce:_x000D_
Předpoklad 20 dní po 10 hod. - 200 hodin</t>
  </si>
  <si>
    <t>200</t>
  </si>
  <si>
    <t>37</t>
  </si>
  <si>
    <t>115101301</t>
  </si>
  <si>
    <t>Pohotovost záložní čerpací soupravy pro dopravní výšku do 10 m s uvažovaným průměrným přítokem do 500 l/min</t>
  </si>
  <si>
    <t>den</t>
  </si>
  <si>
    <t>-694450015</t>
  </si>
  <si>
    <t>https://podminky.urs.cz/item/CS_URS_2025_02/115101301</t>
  </si>
  <si>
    <t>3</t>
  </si>
  <si>
    <t>Svislé a kompletní konstrukce</t>
  </si>
  <si>
    <t>30</t>
  </si>
  <si>
    <t>321212345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</si>
  <si>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včetně dodání kamene z kamene lomařsky upraveného s vyspárováním cementovou maltou, zdiva obkladního</t>
  </si>
  <si>
    <t>-1349067649</t>
  </si>
  <si>
    <t>https://podminky.urs.cz/item/CS_URS_2025_02/321212345</t>
  </si>
  <si>
    <t>Poznámka k položce:_x000D_
Lokální opravy - 1 m3</t>
  </si>
  <si>
    <t>25</t>
  </si>
  <si>
    <t>321213345</t>
  </si>
  <si>
    <t>Zdivo nadzákladové z lomového kamene vodních staveb přehrad, jezů a plavebních komor, spodní stavby vodních elektráren, odběrných věží a výpustných zařízení, opěrných zdí, šachet, šachtic a ostatních konstrukcí obkladní z lomového kamene lomařsky upraveného s vyspárováním, na cementovou maltu</t>
  </si>
  <si>
    <t>1666547594</t>
  </si>
  <si>
    <t>https://podminky.urs.cz/item/CS_URS_2025_02/321213345</t>
  </si>
  <si>
    <t xml:space="preserve">Poznámka k položce:_x000D_
Přechodová plocha - 3,9 m3_x000D_
Dno rybí rampy - 4,8 m3_x000D_
</t>
  </si>
  <si>
    <t>3,9</t>
  </si>
  <si>
    <t>4,8</t>
  </si>
  <si>
    <t>321321115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</si>
  <si>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25/30</t>
  </si>
  <si>
    <t>1284541962</t>
  </si>
  <si>
    <t>https://podminky.urs.cz/item/CS_URS_2025_02/321321115</t>
  </si>
  <si>
    <t>Poznámka k položce:_x000D_
Dělící zeď rybí rampy - 9,5 m3_x000D_
Přechodová plocha:_x000D_
betonová patka - 3,5 m3_x000D_
podkladní beton - 3,0 m3_x000D_
římsa - 1,2 m3</t>
  </si>
  <si>
    <t>19*0,5</t>
  </si>
  <si>
    <t>3,5+3+1,2</t>
  </si>
  <si>
    <t>321351010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</si>
  <si>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</si>
  <si>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-114976746</t>
  </si>
  <si>
    <t>https://podminky.urs.cz/item/CS_URS_2025_02/321351010</t>
  </si>
  <si>
    <t>Poznámka k položce:_x000D_
Dělící zeď rybí rampy - 45 m2_x000D_
Přechodová plocha:_x000D_
betonová patka - 3,5 m2</t>
  </si>
  <si>
    <t>321352010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</si>
  <si>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</si>
  <si>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883140411</t>
  </si>
  <si>
    <t>https://podminky.urs.cz/item/CS_URS_2025_02/321352010</t>
  </si>
  <si>
    <t>Vodorovné konstrukce</t>
  </si>
  <si>
    <t>38</t>
  </si>
  <si>
    <t>457971121</t>
  </si>
  <si>
    <t>Zřízení vrstvy z geotextilie s přesahem bez připevnění k podkladu, s potřebným dočasným zatěžováním včetně zakotvení okraje o sklonu přes 10° do 35°, šířky geotextilie do 3 m</t>
  </si>
  <si>
    <t>-324684856</t>
  </si>
  <si>
    <t>https://podminky.urs.cz/item/CS_URS_2025_02/457971121</t>
  </si>
  <si>
    <t xml:space="preserve">Poznámka k položce:_x000D_
Jímkování - 200 m2 (50m2 x 2 x 2) (plocha x etapy x zřízení a odstranění)_x000D_
</t>
  </si>
  <si>
    <t>50*2*2</t>
  </si>
  <si>
    <t>40</t>
  </si>
  <si>
    <t>69311081</t>
  </si>
  <si>
    <t>geotextilie netkaná separační, ochranná, filtrační, drenážní PES 300g/m2</t>
  </si>
  <si>
    <t>-935339799</t>
  </si>
  <si>
    <t xml:space="preserve">Poznámka k položce:_x000D_
Jímkování - 120 m2 (50m2 x 2 x 1,20 ) (plocha x etapy x ztratné 20%)_x000D_
</t>
  </si>
  <si>
    <t>50*2*1,2</t>
  </si>
  <si>
    <t>39</t>
  </si>
  <si>
    <t>461991111</t>
  </si>
  <si>
    <t>Zřízení ochranného opevnění dna a svahů melioračních kanálů z geotextilií, fólie nebo síťoviny</t>
  </si>
  <si>
    <t>-1776460620</t>
  </si>
  <si>
    <t>https://podminky.urs.cz/item/CS_URS_2025_02/461991111</t>
  </si>
  <si>
    <t>41</t>
  </si>
  <si>
    <t>28323112</t>
  </si>
  <si>
    <t>fólie HDPE (940-950kg/m3) na skládky a proti zemní vlhkosti nad úrovní terénu tl 1,5mm</t>
  </si>
  <si>
    <t>-1595412741</t>
  </si>
  <si>
    <t>120</t>
  </si>
  <si>
    <t>27</t>
  </si>
  <si>
    <t>462512370</t>
  </si>
  <si>
    <t>Zához z lomového kamene neupraveného záhozového s proštěrkováním z terénu, hmotnosti jednotlivých kamenů přes 200 do 500 kg</t>
  </si>
  <si>
    <t>-914051579</t>
  </si>
  <si>
    <t>https://podminky.urs.cz/item/CS_URS_2025_02/462512370</t>
  </si>
  <si>
    <t>Poznámka k položce:_x000D_
Zához ve dně - 48 m2</t>
  </si>
  <si>
    <t>28</t>
  </si>
  <si>
    <t>462519003</t>
  </si>
  <si>
    <t>Zához z lomového kamene neupraveného záhozového Příplatek k cenám za urovnání viditelných ploch záhozu z kamene, hmotnosti jednotlivých kamenů přes 200 do 500 kg</t>
  </si>
  <si>
    <t>321036126</t>
  </si>
  <si>
    <t>https://podminky.urs.cz/item/CS_URS_2025_02/462519003</t>
  </si>
  <si>
    <t>Poznámka k položce:_x000D_
Zához ve dně - 60 m2</t>
  </si>
  <si>
    <t>60</t>
  </si>
  <si>
    <t>13</t>
  </si>
  <si>
    <t>463212111</t>
  </si>
  <si>
    <t>Rovnanina z lomového kamene upraveného, tříděného jakékoliv tloušťky rovnaniny s vyklínováním spár a dutin úlomky kamene</t>
  </si>
  <si>
    <t>-1497940010</t>
  </si>
  <si>
    <t>https://podminky.urs.cz/item/CS_URS_2025_02/463212111</t>
  </si>
  <si>
    <t>Poznámka k položce:_x000D_
Vývar - 22,8 m3_x000D_
Na PB pod jezem - 61,0 m3_x000D_
Na PB nad jezem - 32,5 m3_x000D_
Sjezdy + berma - 105 m3_x000D_
Na LB nad jezem - 20,5 m3</t>
  </si>
  <si>
    <t>22,8</t>
  </si>
  <si>
    <t>61</t>
  </si>
  <si>
    <t>32,5</t>
  </si>
  <si>
    <t>105</t>
  </si>
  <si>
    <t>20,5</t>
  </si>
  <si>
    <t>42</t>
  </si>
  <si>
    <t>463212191</t>
  </si>
  <si>
    <t>Rovnanina z lomového kamene upraveného, tříděného Příplatek k cenám za vypracování líce</t>
  </si>
  <si>
    <t>-1684296407</t>
  </si>
  <si>
    <t>https://podminky.urs.cz/item/CS_URS_2025_02/463212191</t>
  </si>
  <si>
    <t>Poznámka k položce:_x000D_
Na PB pod jezem - 60 m2_x000D_
Na PB nad jezem - 38 m2_x000D_
Sjezd + berma - 364 m2_x000D_
Na LB nad jezem - 16 m2</t>
  </si>
  <si>
    <t>364</t>
  </si>
  <si>
    <t>16</t>
  </si>
  <si>
    <t>58</t>
  </si>
  <si>
    <t>463451114</t>
  </si>
  <si>
    <t>Prolití konstrukce z kamene rovnaniny cementovou maltou MC-25</t>
  </si>
  <si>
    <t>-1575653687</t>
  </si>
  <si>
    <t>https://podminky.urs.cz/item/CS_URS_2025_02/463451114</t>
  </si>
  <si>
    <t>Poznámka k položce:_x000D_
Vývar - 6,84 m3</t>
  </si>
  <si>
    <t>22,8*0,3</t>
  </si>
  <si>
    <t>14</t>
  </si>
  <si>
    <t>464531112</t>
  </si>
  <si>
    <t>Pohoz dna nebo svahů jakékoliv tloušťky z hrubého drceného kameniva, z terénu, frakce 63 - 125 mm</t>
  </si>
  <si>
    <t>1278371326</t>
  </si>
  <si>
    <t>https://podminky.urs.cz/item/CS_URS_2025_02/464531112</t>
  </si>
  <si>
    <t>Poznámka k položce:_x000D_
Vývar - 32 m3</t>
  </si>
  <si>
    <t>17</t>
  </si>
  <si>
    <t>451571111</t>
  </si>
  <si>
    <t>Lože pod dlažby ze štěrkopísků, tl. vrstvy do 100 mm</t>
  </si>
  <si>
    <t>989056502</t>
  </si>
  <si>
    <t>https://podminky.urs.cz/item/CS_URS_2025_02/451571111</t>
  </si>
  <si>
    <t xml:space="preserve">Poznámka k položce:_x000D_
Vývar - 233 m2_x000D_
</t>
  </si>
  <si>
    <t>233</t>
  </si>
  <si>
    <t>451313531</t>
  </si>
  <si>
    <t>Podkladní vrstva z betonu prostého pod dlažbu se zvýšenými nároky na prostředí tl. přes 150 do 200 mm</t>
  </si>
  <si>
    <t>-1537300547</t>
  </si>
  <si>
    <t>https://podminky.urs.cz/item/CS_URS_2025_02/451313531</t>
  </si>
  <si>
    <t xml:space="preserve">Poznámka k položce:_x000D_
Vývar - 233 m2_x000D_
Dno rybí rampy - 12 m2_x000D_
</t>
  </si>
  <si>
    <t>465513327</t>
  </si>
  <si>
    <t>Dlažba z lomového kamene lomařsky upraveného na cementovou maltu, s vyspárováním cementovou maltou, tl. kamene 300 mm</t>
  </si>
  <si>
    <t>1197992859</t>
  </si>
  <si>
    <t>https://podminky.urs.cz/item/CS_URS_2025_02/465513327</t>
  </si>
  <si>
    <t>6</t>
  </si>
  <si>
    <t>Úpravy povrchů, podlahy a osazování výplní</t>
  </si>
  <si>
    <t>31</t>
  </si>
  <si>
    <t>636195212</t>
  </si>
  <si>
    <t>Vyplnění spár dosavadních dlažeb cementovou maltou s vyčištěním spár na hloubky do 70 mm dlažby z lomového kamene s vyspárováním</t>
  </si>
  <si>
    <t>383039412</t>
  </si>
  <si>
    <t>https://podminky.urs.cz/item/CS_URS_2025_02/636195212</t>
  </si>
  <si>
    <t>Poznámka k položce:_x000D_
Lokální opravy - 15 m2</t>
  </si>
  <si>
    <t>Vedení trubní dálková a přípojná</t>
  </si>
  <si>
    <t>20</t>
  </si>
  <si>
    <t>871228111</t>
  </si>
  <si>
    <t>Kladení drenážního potrubí z plastických hmot do připravené rýhy z tvrdého PVC, průměru přes 90 do 150 mm</t>
  </si>
  <si>
    <t>m</t>
  </si>
  <si>
    <t>-1371875347</t>
  </si>
  <si>
    <t>https://podminky.urs.cz/item/CS_URS_2025_02/871228111</t>
  </si>
  <si>
    <t>Poznámka k položce:_x000D_
Vývar - 33 m</t>
  </si>
  <si>
    <t>19</t>
  </si>
  <si>
    <t>28611223</t>
  </si>
  <si>
    <t>trubka drenážní flexibilní celoperforovaná PVC-U SN 4 DN 100 pro meliorace, dočasné nebo odlehčovací drenáže</t>
  </si>
  <si>
    <t>-275520814</t>
  </si>
  <si>
    <t>22</t>
  </si>
  <si>
    <t>871218111</t>
  </si>
  <si>
    <t>Kladení drenážního potrubí z plastických hmot do připravené rýhy z tvrdého PVC, průměru do 90 mm</t>
  </si>
  <si>
    <t>744932243</t>
  </si>
  <si>
    <t>https://podminky.urs.cz/item/CS_URS_2025_02/871218111</t>
  </si>
  <si>
    <t>Poznámka k položce:_x000D_
Vývar - 14 m (20x0,7m)</t>
  </si>
  <si>
    <t>20*0,7</t>
  </si>
  <si>
    <t>28619316</t>
  </si>
  <si>
    <t>trubka kanalizační PE-HD D 75mm</t>
  </si>
  <si>
    <t>1622131778</t>
  </si>
  <si>
    <t>9</t>
  </si>
  <si>
    <t>Ostatní konstrukce a práce, bourání</t>
  </si>
  <si>
    <t>29</t>
  </si>
  <si>
    <t>938901101</t>
  </si>
  <si>
    <t>Dokončovací práce na dosavadních konstrukcích očištění dlažby od travního a divokého porostu, s vytrháním kořenů ze spár, s naložením odstraněného porostu na dopravní prostředek nebo s odklizením na hromady do vzdálenosti 50 m z lomového kamene nebo betonových desek</t>
  </si>
  <si>
    <t>-499242109</t>
  </si>
  <si>
    <t>https://podminky.urs.cz/item/CS_URS_2025_02/938901101</t>
  </si>
  <si>
    <t>Poznámka k položce:_x000D_
Lokální opravy - 30 m2</t>
  </si>
  <si>
    <t>43</t>
  </si>
  <si>
    <t>960321271</t>
  </si>
  <si>
    <t>Bourání konstrukcí vodních staveb z hladiny, s naložením vybouraných hmot a suti na dopravní prostředek nebo s odklizením na hromady do vzdálenosti 20 m ze železobetonu</t>
  </si>
  <si>
    <t>-90578795</t>
  </si>
  <si>
    <t>https://podminky.urs.cz/item/CS_URS_2025_02/960321271</t>
  </si>
  <si>
    <t>Poznámka k položce:_x000D_
Zbytky betonových konstukcí na PB bermě - 2 m3</t>
  </si>
  <si>
    <t>985131111</t>
  </si>
  <si>
    <t>Očištění ploch stěn, rubu kleneb a podlah tlakovou vodou</t>
  </si>
  <si>
    <t>-2052917492</t>
  </si>
  <si>
    <t>https://podminky.urs.cz/item/CS_URS_2025_02/985131111</t>
  </si>
  <si>
    <t>Poznámka k položce:_x000D_
Očištění stávajících betonových konstrukcí před dobetonávkami._x000D_
Dělící zeď rybí rampy - 11 m2_x000D_
Dno rybí rampy - 12 m2_x000D_
Lokální opravy - 30 m2</t>
  </si>
  <si>
    <t>11</t>
  </si>
  <si>
    <t>949101112</t>
  </si>
  <si>
    <t>Lešení pomocné pracovní pro objekty pozemních staveb pro zatížení do 150 kg/m2, o výšce lešeňové podlahy přes 1,9 do 3,5 m</t>
  </si>
  <si>
    <t>-97566175</t>
  </si>
  <si>
    <t>https://podminky.urs.cz/item/CS_URS_2025_02/949101112</t>
  </si>
  <si>
    <t>Poznámka k položce:_x000D_
Dělící zeď rybí rampy - 45 m2</t>
  </si>
  <si>
    <t>960111221</t>
  </si>
  <si>
    <t>Bourání konstrukcí vodních staveb z hladiny, s naložením vybouraných hmot a suti na dopravní prostředek nebo s odklizením na hromady do vzdálenosti 20 m z dílců prefabrikovaných betonových a železobetonových</t>
  </si>
  <si>
    <t>2029200695</t>
  </si>
  <si>
    <t>https://podminky.urs.cz/item/CS_URS_2025_02/960111221</t>
  </si>
  <si>
    <t>Poznámka k položce:_x000D_
Odstranění nesoudržného obkladu dělicí zdí rybí rampy z kamenobloků._x000D_
- BEZ VZNIKU SUTI - materiál bude použit na zásyp výmolu ve dně vývaru jezu_x000D_
- předpoklad 1,5 m3</t>
  </si>
  <si>
    <t>1,5</t>
  </si>
  <si>
    <t>23</t>
  </si>
  <si>
    <t>960211251</t>
  </si>
  <si>
    <t>Bourání konstrukcí vodních staveb z hladiny, s naložením vybouraných hmot a suti na dopravní prostředek nebo s odklizením na hromady do vzdálenosti 20 m zděných z kamene nebo z cihel</t>
  </si>
  <si>
    <t>1336421385</t>
  </si>
  <si>
    <t>https://podminky.urs.cz/item/CS_URS_2025_02/960211251</t>
  </si>
  <si>
    <t>Poznámka k položce:_x000D_
Odstranění poškozené přechodové plochy na pravém břehu._x000D_
- BEZ VZNIKU SUTI - materiál bude použit na zásyp výmolu ve dně vývaru jezu_x000D_
Přechodová plocha - 7,5 m3_x000D_
LB dlažba u mostu - 12 m3</t>
  </si>
  <si>
    <t>7,5</t>
  </si>
  <si>
    <t>977131110</t>
  </si>
  <si>
    <t>Vrty příklepovými vrtáky do cihelného zdiva nebo prostého betonu průměru do 16 mm</t>
  </si>
  <si>
    <t>-440023931</t>
  </si>
  <si>
    <t>https://podminky.urs.cz/item/CS_URS_2025_02/977131110</t>
  </si>
  <si>
    <t>Poznámka k položce:_x000D_
Dělící zeď rybí rampy - 22 m (42x0,5m)_x000D_
Přechodová plocha - 3 m (6x0,5m_x000D_
Pro ukotvení dřevěného trámu/kulatiny do opěrných zdí. - 2x 0,5m)</t>
  </si>
  <si>
    <t>59</t>
  </si>
  <si>
    <t>60512130</t>
  </si>
  <si>
    <t>hranol stavební řezivo průřezu do 224cm2 do dl 6m</t>
  </si>
  <si>
    <t>-1061804677</t>
  </si>
  <si>
    <t>Poznámka k položce:_x000D_
SM, JD, BO_x000D_
Hranol bude ukotven na nerezovém řetězu, který bude ukotven do betonových opěrných stěn.</t>
  </si>
  <si>
    <t>0.2</t>
  </si>
  <si>
    <t>65</t>
  </si>
  <si>
    <t>31731001</t>
  </si>
  <si>
    <t>řetěz nerezový 6mm</t>
  </si>
  <si>
    <t>1564430324</t>
  </si>
  <si>
    <t>10</t>
  </si>
  <si>
    <t>30985018</t>
  </si>
  <si>
    <t>šroub s okem nerezový M12x120 ocel 1.4301 DIN 444</t>
  </si>
  <si>
    <t>kus</t>
  </si>
  <si>
    <t>-1995446707</t>
  </si>
  <si>
    <t>31197004</t>
  </si>
  <si>
    <t>tyč závitová Pz 4.6 M12</t>
  </si>
  <si>
    <t>-2058290068</t>
  </si>
  <si>
    <t>63</t>
  </si>
  <si>
    <t>31111013</t>
  </si>
  <si>
    <t>matice nerezová šestihranná M12</t>
  </si>
  <si>
    <t>100 kus</t>
  </si>
  <si>
    <t>2135855926</t>
  </si>
  <si>
    <t>0.1</t>
  </si>
  <si>
    <t>64</t>
  </si>
  <si>
    <t>31120006</t>
  </si>
  <si>
    <t>podložka DIN 125-A ZB D 12mm</t>
  </si>
  <si>
    <t>-2124783136</t>
  </si>
  <si>
    <t>7</t>
  </si>
  <si>
    <t>13021013</t>
  </si>
  <si>
    <t>tyč ocelová kruhová žebírková DIN 488 jakost B500B (10 505) výztuž do betonu D 12mm</t>
  </si>
  <si>
    <t>t</t>
  </si>
  <si>
    <t>-952696669</t>
  </si>
  <si>
    <t>Poznámka k položce:_x000D_
Dělící zeď rybí rampy - 22 m_x000D_
Přechodová plocha - 3 m</t>
  </si>
  <si>
    <t>0,5*22*0,888/1000</t>
  </si>
  <si>
    <t>0,5*3*0,888/1000</t>
  </si>
  <si>
    <t>54879087</t>
  </si>
  <si>
    <t>kotva chemická do zdiva a betonu</t>
  </si>
  <si>
    <t>1920310935</t>
  </si>
  <si>
    <t>Poznámka k položce:_x000D_
Dělící zeď rybí rampy - 15 ks_x000D_
Přechodová plocha - 1 ks_x000D_
Pro ukotvení dřevěného trámu/kulatiny do opěrných zdí. - 1 ks</t>
  </si>
  <si>
    <t>31316008</t>
  </si>
  <si>
    <t>síť výztužná svařovaná DIN 488 jakost B500A 100x100mm drát D 8mm</t>
  </si>
  <si>
    <t>-586355917</t>
  </si>
  <si>
    <t>Poznámka k položce:_x000D_
Dělící zeď rybí rampy - 18 m2</t>
  </si>
  <si>
    <t>18</t>
  </si>
  <si>
    <t>953334312</t>
  </si>
  <si>
    <t>Kombinovaný těsnící pás do pracovních spar betonových konstrukcí PVC pás s bobtnavým kruhovým profilem šířky 125 mm</t>
  </si>
  <si>
    <t>-1996409551</t>
  </si>
  <si>
    <t>https://podminky.urs.cz/item/CS_URS_2025_02/953334312</t>
  </si>
  <si>
    <t>Poznámka k položce:_x000D_
Dělící zeď rybí rampy - 66 m (3x22m)</t>
  </si>
  <si>
    <t>66</t>
  </si>
  <si>
    <t>997</t>
  </si>
  <si>
    <t>Doprava suti a vybouraných hmot</t>
  </si>
  <si>
    <t>54</t>
  </si>
  <si>
    <t>997013602</t>
  </si>
  <si>
    <t>Poplatek za uložení stavebního odpadu na skládce (skládkovné) z armovaného betonu zatříděného do Katalogu odpadů pod kódem 17 01 01</t>
  </si>
  <si>
    <t>497925698</t>
  </si>
  <si>
    <t>https://podminky.urs.cz/item/CS_URS_2025_02/997013602</t>
  </si>
  <si>
    <t>55</t>
  </si>
  <si>
    <t>997321511</t>
  </si>
  <si>
    <t>Vodorovná doprava suti a vybouraných hmot bez naložení, s vyložením a hrubým urovnáním po suchu, na vzdálenost do 1 km</t>
  </si>
  <si>
    <t>-1511221679</t>
  </si>
  <si>
    <t>https://podminky.urs.cz/item/CS_URS_2025_02/997321511</t>
  </si>
  <si>
    <t>53</t>
  </si>
  <si>
    <t>997321519</t>
  </si>
  <si>
    <t>Vodorovná doprava suti a vybouraných hmot bez naložení, s vyložením a hrubým urovnáním po suchu, na vzdálenost Příplatek k cenám za každý další započatý 1 km přes 1 km</t>
  </si>
  <si>
    <t>500718224</t>
  </si>
  <si>
    <t>https://podminky.urs.cz/item/CS_URS_2025_02/997321519</t>
  </si>
  <si>
    <t>Poznámka k položce:_x000D_
do 25 km</t>
  </si>
  <si>
    <t>5,725*24</t>
  </si>
  <si>
    <t>998</t>
  </si>
  <si>
    <t>Přesun hmot</t>
  </si>
  <si>
    <t>998323011</t>
  </si>
  <si>
    <t>Přesun hmot pro jezy a stupně dopravní vzdálenost do 500 m</t>
  </si>
  <si>
    <t>144032385</t>
  </si>
  <si>
    <t>https://podminky.urs.cz/item/CS_URS_2025_02/998323011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</si>
  <si>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</si>
  <si>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</si>
  <si>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</si>
  <si>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</si>
  <si>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</si>
  <si>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</si>
  <si>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</si>
  <si>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</si>
  <si>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</si>
  <si>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</si>
  <si>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</si>
  <si>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</si>
  <si>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</si>
  <si>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kpl.</t>
  </si>
  <si>
    <t>CS ÚRS 2024 01</t>
  </si>
  <si>
    <t>1024</t>
  </si>
  <si>
    <t>-668013757</t>
  </si>
  <si>
    <t>https://podminky.urs.cz/item/CS_URS_2024_01/012103000</t>
  </si>
  <si>
    <t xml:space="preserve">Poznámka k položce:_x000D_
Geodetické vytyčení stavby._x000D_
_x000D_
</t>
  </si>
  <si>
    <t>012203000</t>
  </si>
  <si>
    <t>Geodetické práce při provádění stavby</t>
  </si>
  <si>
    <t>-1416580253</t>
  </si>
  <si>
    <t>https://podminky.urs.cz/item/CS_URS_2024_01/012203000</t>
  </si>
  <si>
    <t xml:space="preserve">Poznámka k položce:_x000D_
Geodetické práce v průběhu provádění stavby, průběžná kontrolní měření během provádění stavby._x000D_
_x000D_
_x000D_
</t>
  </si>
  <si>
    <t>012303000</t>
  </si>
  <si>
    <t>Geodetické práce po výstavbě</t>
  </si>
  <si>
    <t>582892663</t>
  </si>
  <si>
    <t>https://podminky.urs.cz/item/CS_URS_2024_01/012303000</t>
  </si>
  <si>
    <t xml:space="preserve">Poznámka k položce:_x000D_
Geodetické zaměření skutečného provedení stavby zpracované v tištěné a elektronické podobě odpovědným geodetem zhotovitele ve 3 vyhotoveních včetně ověření dle zákona č. 200/1994 Sb., o zeměměřictví (zaměření skutečného provedení díla bude provedeno zejména v příčných profilech dle PD)._x000D_
_x000D_
</t>
  </si>
  <si>
    <t>013254000</t>
  </si>
  <si>
    <t>Dokumentace skutečného provedení stavby</t>
  </si>
  <si>
    <t>16975667</t>
  </si>
  <si>
    <t>https://podminky.urs.cz/item/CS_URS_2024_01/013254000</t>
  </si>
  <si>
    <t xml:space="preserve">Poznámka k položce:_x000D_
Zpracování dokumentace skutečného provedení stavby v rozsahu dokumentace pro provádění stavby vtištěné a elektronické podobě vypracované v souladu s přílohou č. 8 vyhlášky č. 131/2024 Sb., o dokumentaci staveb. _x000D_
Tištěná podoba ve 3 vyhotoveních._x000D_
Digitálně ve formátu DWG, PDF._x000D_
_x000D_
</t>
  </si>
  <si>
    <t>013274000</t>
  </si>
  <si>
    <t>Pasportizace objektu před započetím prací</t>
  </si>
  <si>
    <t>-1468432181</t>
  </si>
  <si>
    <t>https://podminky.urs.cz/item/CS_URS_2024_01/013274000</t>
  </si>
  <si>
    <t xml:space="preserve">Poznámka k položce:_x000D_
Provedení podrobné pasportizace (včetně fotodokumentace) okolních nemovitostí, komunikací a objektů, které mohou být ovlivněny stavební činností zhotovitele a zajištění takových opatření, které zamezí poškození těchto objektů během provádění stavebních prací._x000D_
</t>
  </si>
  <si>
    <t>013284000</t>
  </si>
  <si>
    <t>Pasportizace objektu po provedení prací</t>
  </si>
  <si>
    <t>238325211</t>
  </si>
  <si>
    <t>https://podminky.urs.cz/item/CS_URS_2024_01/013284000</t>
  </si>
  <si>
    <t xml:space="preserve">Poznámka k položce:_x000D_
Provedení podrobné pasportizace (včetně fotodokumentace) okolních nemovitostí, komunikací a objektů, které mohou být ovlivněny stavební činností zhotovitele._x000D_
</t>
  </si>
  <si>
    <t>VRN2</t>
  </si>
  <si>
    <t>Příprava staveniště</t>
  </si>
  <si>
    <t>021203000</t>
  </si>
  <si>
    <t>Stěhování přírodních hodnot</t>
  </si>
  <si>
    <t>CS ÚRS 2024 02</t>
  </si>
  <si>
    <t>1780956537</t>
  </si>
  <si>
    <t>https://podminky.urs.cz/item/CS_URS_2024_02/021203000</t>
  </si>
  <si>
    <t xml:space="preserve">Poznámka k položce:_x000D_
Slovení rybí obsádky. Před zahájením stavebních prací, po zajímkování z prostoru jímky. </t>
  </si>
  <si>
    <t>VRN3</t>
  </si>
  <si>
    <t>Zařízení staveniště</t>
  </si>
  <si>
    <t>030001000</t>
  </si>
  <si>
    <t>1380464052</t>
  </si>
  <si>
    <t>https://podminky.urs.cz/item/CS_URS_2024_01/030001000</t>
  </si>
  <si>
    <t xml:space="preserve">Poznámka k položce:_x000D_
Zařízení staveniště včetně všech nákladů spojených s jeho provozem a odstraněním._x000D_
_x000D_
</t>
  </si>
  <si>
    <t>035103001</t>
  </si>
  <si>
    <t>Pronájem ploch</t>
  </si>
  <si>
    <t>1621698389</t>
  </si>
  <si>
    <t>https://podminky.urs.cz/item/CS_URS_2024_01/035103001</t>
  </si>
  <si>
    <t xml:space="preserve">Poznámka k položce:_x000D_
Projednání a pronájem všech ploch pro přístup na staveniště, pro staveniště, pro případně mezideponie, skládky materiálu apod._x000D_
</t>
  </si>
  <si>
    <t>VRN4</t>
  </si>
  <si>
    <t>Inženýrská činnost</t>
  </si>
  <si>
    <t>041903000</t>
  </si>
  <si>
    <t>Dozor jiné osoby</t>
  </si>
  <si>
    <t>-1480309309</t>
  </si>
  <si>
    <t>https://podminky.urs.cz/item/CS_URS_2024_01/041903000</t>
  </si>
  <si>
    <t xml:space="preserve">Poznámka k položce:_x000D_
Odborný biologický dozor při realizaci stavby._x000D_
</t>
  </si>
  <si>
    <t>042903000</t>
  </si>
  <si>
    <t>Ostatní posudky</t>
  </si>
  <si>
    <t>1711426182</t>
  </si>
  <si>
    <t>https://podminky.urs.cz/item/CS_URS_2024_01/042903000</t>
  </si>
  <si>
    <t xml:space="preserve">Poznámka k položce:_x000D_
Schválený havarijní plán stavby podle § 39 odst. 2, písm. a) zákona č. 254/2001 Sb., o vodách a o změně některých zákonů (vodní zákon), ve znění pozdějších předpisů, po dobu výstavby s potvrzením příslušného úřadu, je - li příslušným úřadem vyžadován._x000D_
Schválený povodňový plán stavby podle § 71 zákona č. 254/2001 Sb., o vodách a o změně některých zákonů (vodní zákon), ve znění pozdějších předpisů._x000D_
</t>
  </si>
  <si>
    <t>VRN9</t>
  </si>
  <si>
    <t>Ostatní náklady</t>
  </si>
  <si>
    <t>091704000</t>
  </si>
  <si>
    <t>Náklady na údržbu</t>
  </si>
  <si>
    <t>659590788</t>
  </si>
  <si>
    <t>https://podminky.urs.cz/item/CS_URS_2024_01/091704000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</si>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</sst>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7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55135111" TargetMode="External"/><Relationship Id="rId18" Type="http://schemas.openxmlformats.org/officeDocument/2006/relationships/hyperlink" Target="https://podminky.urs.cz/item/CS_URS_2025_02/321213345" TargetMode="External"/><Relationship Id="rId26" Type="http://schemas.openxmlformats.org/officeDocument/2006/relationships/hyperlink" Target="https://podminky.urs.cz/item/CS_URS_2025_02/463212111" TargetMode="External"/><Relationship Id="rId39" Type="http://schemas.openxmlformats.org/officeDocument/2006/relationships/hyperlink" Target="https://podminky.urs.cz/item/CS_URS_2025_02/949101112" TargetMode="External"/><Relationship Id="rId21" Type="http://schemas.openxmlformats.org/officeDocument/2006/relationships/hyperlink" Target="https://podminky.urs.cz/item/CS_URS_2025_02/321352010" TargetMode="External"/><Relationship Id="rId34" Type="http://schemas.openxmlformats.org/officeDocument/2006/relationships/hyperlink" Target="https://podminky.urs.cz/item/CS_URS_2025_02/871228111" TargetMode="External"/><Relationship Id="rId42" Type="http://schemas.openxmlformats.org/officeDocument/2006/relationships/hyperlink" Target="https://podminky.urs.cz/item/CS_URS_2025_02/977131110" TargetMode="External"/><Relationship Id="rId47" Type="http://schemas.openxmlformats.org/officeDocument/2006/relationships/hyperlink" Target="https://podminky.urs.cz/item/CS_URS_2025_02/998323011" TargetMode="External"/><Relationship Id="rId7" Type="http://schemas.openxmlformats.org/officeDocument/2006/relationships/hyperlink" Target="https://podminky.urs.cz/item/CS_URS_2025_02/171251101" TargetMode="External"/><Relationship Id="rId2" Type="http://schemas.openxmlformats.org/officeDocument/2006/relationships/hyperlink" Target="https://podminky.urs.cz/item/CS_URS_2025_02/122151404" TargetMode="External"/><Relationship Id="rId16" Type="http://schemas.openxmlformats.org/officeDocument/2006/relationships/hyperlink" Target="https://podminky.urs.cz/item/CS_URS_2025_02/115101301" TargetMode="External"/><Relationship Id="rId29" Type="http://schemas.openxmlformats.org/officeDocument/2006/relationships/hyperlink" Target="https://podminky.urs.cz/item/CS_URS_2025_02/464531112" TargetMode="External"/><Relationship Id="rId1" Type="http://schemas.openxmlformats.org/officeDocument/2006/relationships/hyperlink" Target="https://podminky.urs.cz/item/CS_URS_2025_02/121103111" TargetMode="External"/><Relationship Id="rId6" Type="http://schemas.openxmlformats.org/officeDocument/2006/relationships/hyperlink" Target="https://podminky.urs.cz/item/CS_URS_2025_02/171151103" TargetMode="External"/><Relationship Id="rId11" Type="http://schemas.openxmlformats.org/officeDocument/2006/relationships/hyperlink" Target="https://podminky.urs.cz/item/CS_URS_2025_02/182251101" TargetMode="External"/><Relationship Id="rId24" Type="http://schemas.openxmlformats.org/officeDocument/2006/relationships/hyperlink" Target="https://podminky.urs.cz/item/CS_URS_2025_02/462512370" TargetMode="External"/><Relationship Id="rId32" Type="http://schemas.openxmlformats.org/officeDocument/2006/relationships/hyperlink" Target="https://podminky.urs.cz/item/CS_URS_2025_02/465513327" TargetMode="External"/><Relationship Id="rId37" Type="http://schemas.openxmlformats.org/officeDocument/2006/relationships/hyperlink" Target="https://podminky.urs.cz/item/CS_URS_2025_02/960321271" TargetMode="External"/><Relationship Id="rId40" Type="http://schemas.openxmlformats.org/officeDocument/2006/relationships/hyperlink" Target="https://podminky.urs.cz/item/CS_URS_2025_02/960111221" TargetMode="External"/><Relationship Id="rId45" Type="http://schemas.openxmlformats.org/officeDocument/2006/relationships/hyperlink" Target="https://podminky.urs.cz/item/CS_URS_2025_02/997321511" TargetMode="External"/><Relationship Id="rId5" Type="http://schemas.openxmlformats.org/officeDocument/2006/relationships/hyperlink" Target="https://podminky.urs.cz/item/CS_URS_2025_02/162251102" TargetMode="External"/><Relationship Id="rId15" Type="http://schemas.openxmlformats.org/officeDocument/2006/relationships/hyperlink" Target="https://podminky.urs.cz/item/CS_URS_2025_02/115101201" TargetMode="External"/><Relationship Id="rId23" Type="http://schemas.openxmlformats.org/officeDocument/2006/relationships/hyperlink" Target="https://podminky.urs.cz/item/CS_URS_2025_02/461991111" TargetMode="External"/><Relationship Id="rId28" Type="http://schemas.openxmlformats.org/officeDocument/2006/relationships/hyperlink" Target="https://podminky.urs.cz/item/CS_URS_2025_02/463451114" TargetMode="External"/><Relationship Id="rId36" Type="http://schemas.openxmlformats.org/officeDocument/2006/relationships/hyperlink" Target="https://podminky.urs.cz/item/CS_URS_2025_02/938901101" TargetMode="External"/><Relationship Id="rId10" Type="http://schemas.openxmlformats.org/officeDocument/2006/relationships/hyperlink" Target="https://podminky.urs.cz/item/CS_URS_2025_01/181451121" TargetMode="External"/><Relationship Id="rId19" Type="http://schemas.openxmlformats.org/officeDocument/2006/relationships/hyperlink" Target="https://podminky.urs.cz/item/CS_URS_2025_02/321321115" TargetMode="External"/><Relationship Id="rId31" Type="http://schemas.openxmlformats.org/officeDocument/2006/relationships/hyperlink" Target="https://podminky.urs.cz/item/CS_URS_2025_02/451313531" TargetMode="External"/><Relationship Id="rId44" Type="http://schemas.openxmlformats.org/officeDocument/2006/relationships/hyperlink" Target="https://podminky.urs.cz/item/CS_URS_2025_02/997013602" TargetMode="External"/><Relationship Id="rId4" Type="http://schemas.openxmlformats.org/officeDocument/2006/relationships/hyperlink" Target="https://podminky.urs.cz/item/CS_URS_2025_02/132251401" TargetMode="External"/><Relationship Id="rId9" Type="http://schemas.openxmlformats.org/officeDocument/2006/relationships/hyperlink" Target="https://podminky.urs.cz/item/CS_URS_2025_01/181951112" TargetMode="External"/><Relationship Id="rId14" Type="http://schemas.openxmlformats.org/officeDocument/2006/relationships/hyperlink" Target="https://podminky.urs.cz/item/CS_URS_2025_02/155135112" TargetMode="External"/><Relationship Id="rId22" Type="http://schemas.openxmlformats.org/officeDocument/2006/relationships/hyperlink" Target="https://podminky.urs.cz/item/CS_URS_2025_02/457971121" TargetMode="External"/><Relationship Id="rId27" Type="http://schemas.openxmlformats.org/officeDocument/2006/relationships/hyperlink" Target="https://podminky.urs.cz/item/CS_URS_2025_02/463212191" TargetMode="External"/><Relationship Id="rId30" Type="http://schemas.openxmlformats.org/officeDocument/2006/relationships/hyperlink" Target="https://podminky.urs.cz/item/CS_URS_2025_02/451571111" TargetMode="External"/><Relationship Id="rId35" Type="http://schemas.openxmlformats.org/officeDocument/2006/relationships/hyperlink" Target="https://podminky.urs.cz/item/CS_URS_2025_02/871218111" TargetMode="External"/><Relationship Id="rId43" Type="http://schemas.openxmlformats.org/officeDocument/2006/relationships/hyperlink" Target="https://podminky.urs.cz/item/CS_URS_2025_02/953334312" TargetMode="External"/><Relationship Id="rId48" Type="http://schemas.openxmlformats.org/officeDocument/2006/relationships/drawing" Target="../drawings/drawing2.xml"/><Relationship Id="rId8" Type="http://schemas.openxmlformats.org/officeDocument/2006/relationships/hyperlink" Target="https://podminky.urs.cz/item/CS_URS_2025_02/181311103" TargetMode="External"/><Relationship Id="rId3" Type="http://schemas.openxmlformats.org/officeDocument/2006/relationships/hyperlink" Target="https://podminky.urs.cz/item/CS_URS_2025_02/124153100" TargetMode="External"/><Relationship Id="rId12" Type="http://schemas.openxmlformats.org/officeDocument/2006/relationships/hyperlink" Target="https://podminky.urs.cz/item/CS_URS_2025_01/181451122" TargetMode="External"/><Relationship Id="rId17" Type="http://schemas.openxmlformats.org/officeDocument/2006/relationships/hyperlink" Target="https://podminky.urs.cz/item/CS_URS_2025_02/321212345" TargetMode="External"/><Relationship Id="rId25" Type="http://schemas.openxmlformats.org/officeDocument/2006/relationships/hyperlink" Target="https://podminky.urs.cz/item/CS_URS_2025_02/462519003" TargetMode="External"/><Relationship Id="rId33" Type="http://schemas.openxmlformats.org/officeDocument/2006/relationships/hyperlink" Target="https://podminky.urs.cz/item/CS_URS_2025_02/636195212" TargetMode="External"/><Relationship Id="rId38" Type="http://schemas.openxmlformats.org/officeDocument/2006/relationships/hyperlink" Target="https://podminky.urs.cz/item/CS_URS_2025_02/985131111" TargetMode="External"/><Relationship Id="rId46" Type="http://schemas.openxmlformats.org/officeDocument/2006/relationships/hyperlink" Target="https://podminky.urs.cz/item/CS_URS_2025_02/997321519" TargetMode="External"/><Relationship Id="rId20" Type="http://schemas.openxmlformats.org/officeDocument/2006/relationships/hyperlink" Target="https://podminky.urs.cz/item/CS_URS_2025_02/321351010" TargetMode="External"/><Relationship Id="rId41" Type="http://schemas.openxmlformats.org/officeDocument/2006/relationships/hyperlink" Target="https://podminky.urs.cz/item/CS_URS_2025_02/96021125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1/030001000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https://podminky.urs.cz/item/CS_URS_2024_01/012303000" TargetMode="External"/><Relationship Id="rId7" Type="http://schemas.openxmlformats.org/officeDocument/2006/relationships/hyperlink" Target="https://podminky.urs.cz/item/CS_URS_2024_02/021203000" TargetMode="External"/><Relationship Id="rId12" Type="http://schemas.openxmlformats.org/officeDocument/2006/relationships/hyperlink" Target="https://podminky.urs.cz/item/CS_URS_2024_01/091704000" TargetMode="External"/><Relationship Id="rId2" Type="http://schemas.openxmlformats.org/officeDocument/2006/relationships/hyperlink" Target="https://podminky.urs.cz/item/CS_URS_2024_01/012203000" TargetMode="External"/><Relationship Id="rId1" Type="http://schemas.openxmlformats.org/officeDocument/2006/relationships/hyperlink" Target="https://podminky.urs.cz/item/CS_URS_2024_01/012103000" TargetMode="External"/><Relationship Id="rId6" Type="http://schemas.openxmlformats.org/officeDocument/2006/relationships/hyperlink" Target="https://podminky.urs.cz/item/CS_URS_2024_01/013284000" TargetMode="External"/><Relationship Id="rId11" Type="http://schemas.openxmlformats.org/officeDocument/2006/relationships/hyperlink" Target="https://podminky.urs.cz/item/CS_URS_2024_01/042903000" TargetMode="External"/><Relationship Id="rId5" Type="http://schemas.openxmlformats.org/officeDocument/2006/relationships/hyperlink" Target="https://podminky.urs.cz/item/CS_URS_2024_01/013274000" TargetMode="External"/><Relationship Id="rId10" Type="http://schemas.openxmlformats.org/officeDocument/2006/relationships/hyperlink" Target="https://podminky.urs.cz/item/CS_URS_2024_01/041903000" TargetMode="External"/><Relationship Id="rId4" Type="http://schemas.openxmlformats.org/officeDocument/2006/relationships/hyperlink" Target="https://podminky.urs.cz/item/CS_URS_2024_01/013254000" TargetMode="External"/><Relationship Id="rId9" Type="http://schemas.openxmlformats.org/officeDocument/2006/relationships/hyperlink" Target="https://podminky.urs.cz/item/CS_URS_2024_01/0351030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59"/>
      <c r="AS2" s="359"/>
      <c r="AT2" s="359"/>
      <c r="AU2" s="359"/>
      <c r="AV2" s="359"/>
      <c r="AW2" s="359"/>
      <c r="AX2" s="359"/>
      <c r="AY2" s="359"/>
      <c r="AZ2" s="359"/>
      <c r="BA2" s="359"/>
      <c r="BB2" s="359"/>
      <c r="BC2" s="359"/>
      <c r="BD2" s="359"/>
      <c r="BE2" s="35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3" t="s">
        <v>14</v>
      </c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23"/>
      <c r="AQ5" s="23"/>
      <c r="AR5" s="21"/>
      <c r="BE5" s="320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5" t="s">
        <v>17</v>
      </c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23"/>
      <c r="AQ6" s="23"/>
      <c r="AR6" s="21"/>
      <c r="BE6" s="321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21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21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1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1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1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1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21"/>
      <c r="BS13" s="18" t="s">
        <v>6</v>
      </c>
    </row>
    <row r="14" spans="1:74" ht="12.75">
      <c r="B14" s="22"/>
      <c r="C14" s="23"/>
      <c r="D14" s="23"/>
      <c r="E14" s="326" t="s">
        <v>30</v>
      </c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21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1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1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1"/>
      <c r="BS17" s="18" t="s">
        <v>33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1"/>
      <c r="BS18" s="18" t="s">
        <v>6</v>
      </c>
    </row>
    <row r="19" spans="1:71" s="1" customFormat="1" ht="12" customHeight="1">
      <c r="B19" s="22"/>
      <c r="C19" s="23"/>
      <c r="D19" s="30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35</v>
      </c>
      <c r="AO19" s="23"/>
      <c r="AP19" s="23"/>
      <c r="AQ19" s="23"/>
      <c r="AR19" s="21"/>
      <c r="BE19" s="321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32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21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1"/>
    </row>
    <row r="22" spans="1:71" s="1" customFormat="1" ht="12" customHeight="1">
      <c r="B22" s="22"/>
      <c r="C22" s="23"/>
      <c r="D22" s="30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1"/>
    </row>
    <row r="23" spans="1:71" s="1" customFormat="1" ht="47.25" customHeight="1">
      <c r="B23" s="22"/>
      <c r="C23" s="23"/>
      <c r="D23" s="23"/>
      <c r="E23" s="328" t="s">
        <v>37</v>
      </c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  <c r="AE23" s="328"/>
      <c r="AF23" s="328"/>
      <c r="AG23" s="328"/>
      <c r="AH23" s="328"/>
      <c r="AI23" s="328"/>
      <c r="AJ23" s="328"/>
      <c r="AK23" s="328"/>
      <c r="AL23" s="328"/>
      <c r="AM23" s="328"/>
      <c r="AN23" s="328"/>
      <c r="AO23" s="23"/>
      <c r="AP23" s="23"/>
      <c r="AQ23" s="23"/>
      <c r="AR23" s="21"/>
      <c r="BE23" s="321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1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21"/>
    </row>
    <row r="26" spans="1:71" s="2" customFormat="1" ht="25.9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9">
        <f>ROUND(AG54,2)</f>
        <v>0</v>
      </c>
      <c r="AL26" s="330"/>
      <c r="AM26" s="330"/>
      <c r="AN26" s="330"/>
      <c r="AO26" s="330"/>
      <c r="AP26" s="37"/>
      <c r="AQ26" s="37"/>
      <c r="AR26" s="40"/>
      <c r="BE26" s="321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21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31" t="s">
        <v>39</v>
      </c>
      <c r="M28" s="331"/>
      <c r="N28" s="331"/>
      <c r="O28" s="331"/>
      <c r="P28" s="331"/>
      <c r="Q28" s="37"/>
      <c r="R28" s="37"/>
      <c r="S28" s="37"/>
      <c r="T28" s="37"/>
      <c r="U28" s="37"/>
      <c r="V28" s="37"/>
      <c r="W28" s="331" t="s">
        <v>40</v>
      </c>
      <c r="X28" s="331"/>
      <c r="Y28" s="331"/>
      <c r="Z28" s="331"/>
      <c r="AA28" s="331"/>
      <c r="AB28" s="331"/>
      <c r="AC28" s="331"/>
      <c r="AD28" s="331"/>
      <c r="AE28" s="331"/>
      <c r="AF28" s="37"/>
      <c r="AG28" s="37"/>
      <c r="AH28" s="37"/>
      <c r="AI28" s="37"/>
      <c r="AJ28" s="37"/>
      <c r="AK28" s="331" t="s">
        <v>41</v>
      </c>
      <c r="AL28" s="331"/>
      <c r="AM28" s="331"/>
      <c r="AN28" s="331"/>
      <c r="AO28" s="331"/>
      <c r="AP28" s="37"/>
      <c r="AQ28" s="37"/>
      <c r="AR28" s="40"/>
      <c r="BE28" s="321"/>
    </row>
    <row r="29" spans="1:71" s="3" customFormat="1" ht="14.45" customHeight="1">
      <c r="B29" s="41"/>
      <c r="C29" s="42"/>
      <c r="D29" s="30" t="s">
        <v>42</v>
      </c>
      <c r="E29" s="42"/>
      <c r="F29" s="30" t="s">
        <v>43</v>
      </c>
      <c r="G29" s="42"/>
      <c r="H29" s="42"/>
      <c r="I29" s="42"/>
      <c r="J29" s="42"/>
      <c r="K29" s="42"/>
      <c r="L29" s="334">
        <v>0.21</v>
      </c>
      <c r="M29" s="333"/>
      <c r="N29" s="333"/>
      <c r="O29" s="333"/>
      <c r="P29" s="333"/>
      <c r="Q29" s="42"/>
      <c r="R29" s="42"/>
      <c r="S29" s="42"/>
      <c r="T29" s="42"/>
      <c r="U29" s="42"/>
      <c r="V29" s="42"/>
      <c r="W29" s="332">
        <f>ROUND(AZ54, 2)</f>
        <v>0</v>
      </c>
      <c r="X29" s="333"/>
      <c r="Y29" s="333"/>
      <c r="Z29" s="333"/>
      <c r="AA29" s="333"/>
      <c r="AB29" s="333"/>
      <c r="AC29" s="333"/>
      <c r="AD29" s="333"/>
      <c r="AE29" s="333"/>
      <c r="AF29" s="42"/>
      <c r="AG29" s="42"/>
      <c r="AH29" s="42"/>
      <c r="AI29" s="42"/>
      <c r="AJ29" s="42"/>
      <c r="AK29" s="332">
        <f>ROUND(AV54, 2)</f>
        <v>0</v>
      </c>
      <c r="AL29" s="333"/>
      <c r="AM29" s="333"/>
      <c r="AN29" s="333"/>
      <c r="AO29" s="333"/>
      <c r="AP29" s="42"/>
      <c r="AQ29" s="42"/>
      <c r="AR29" s="43"/>
      <c r="BE29" s="322"/>
    </row>
    <row r="30" spans="1:71" s="3" customFormat="1" ht="14.45" customHeight="1">
      <c r="B30" s="41"/>
      <c r="C30" s="42"/>
      <c r="D30" s="42"/>
      <c r="E30" s="42"/>
      <c r="F30" s="30" t="s">
        <v>44</v>
      </c>
      <c r="G30" s="42"/>
      <c r="H30" s="42"/>
      <c r="I30" s="42"/>
      <c r="J30" s="42"/>
      <c r="K30" s="42"/>
      <c r="L30" s="334">
        <v>0.12</v>
      </c>
      <c r="M30" s="333"/>
      <c r="N30" s="333"/>
      <c r="O30" s="333"/>
      <c r="P30" s="333"/>
      <c r="Q30" s="42"/>
      <c r="R30" s="42"/>
      <c r="S30" s="42"/>
      <c r="T30" s="42"/>
      <c r="U30" s="42"/>
      <c r="V30" s="42"/>
      <c r="W30" s="332">
        <f>ROUND(BA54, 2)</f>
        <v>0</v>
      </c>
      <c r="X30" s="333"/>
      <c r="Y30" s="333"/>
      <c r="Z30" s="333"/>
      <c r="AA30" s="333"/>
      <c r="AB30" s="333"/>
      <c r="AC30" s="333"/>
      <c r="AD30" s="333"/>
      <c r="AE30" s="333"/>
      <c r="AF30" s="42"/>
      <c r="AG30" s="42"/>
      <c r="AH30" s="42"/>
      <c r="AI30" s="42"/>
      <c r="AJ30" s="42"/>
      <c r="AK30" s="332">
        <f>ROUND(AW54, 2)</f>
        <v>0</v>
      </c>
      <c r="AL30" s="333"/>
      <c r="AM30" s="333"/>
      <c r="AN30" s="333"/>
      <c r="AO30" s="333"/>
      <c r="AP30" s="42"/>
      <c r="AQ30" s="42"/>
      <c r="AR30" s="43"/>
      <c r="BE30" s="322"/>
    </row>
    <row r="31" spans="1:71" s="3" customFormat="1" ht="14.45" hidden="1" customHeight="1">
      <c r="B31" s="41"/>
      <c r="C31" s="42"/>
      <c r="D31" s="42"/>
      <c r="E31" s="42"/>
      <c r="F31" s="30" t="s">
        <v>45</v>
      </c>
      <c r="G31" s="42"/>
      <c r="H31" s="42"/>
      <c r="I31" s="42"/>
      <c r="J31" s="42"/>
      <c r="K31" s="42"/>
      <c r="L31" s="334">
        <v>0.21</v>
      </c>
      <c r="M31" s="333"/>
      <c r="N31" s="333"/>
      <c r="O31" s="333"/>
      <c r="P31" s="333"/>
      <c r="Q31" s="42"/>
      <c r="R31" s="42"/>
      <c r="S31" s="42"/>
      <c r="T31" s="42"/>
      <c r="U31" s="42"/>
      <c r="V31" s="42"/>
      <c r="W31" s="332">
        <f>ROUND(BB54, 2)</f>
        <v>0</v>
      </c>
      <c r="X31" s="333"/>
      <c r="Y31" s="333"/>
      <c r="Z31" s="333"/>
      <c r="AA31" s="333"/>
      <c r="AB31" s="333"/>
      <c r="AC31" s="333"/>
      <c r="AD31" s="333"/>
      <c r="AE31" s="333"/>
      <c r="AF31" s="42"/>
      <c r="AG31" s="42"/>
      <c r="AH31" s="42"/>
      <c r="AI31" s="42"/>
      <c r="AJ31" s="42"/>
      <c r="AK31" s="332">
        <v>0</v>
      </c>
      <c r="AL31" s="333"/>
      <c r="AM31" s="333"/>
      <c r="AN31" s="333"/>
      <c r="AO31" s="333"/>
      <c r="AP31" s="42"/>
      <c r="AQ31" s="42"/>
      <c r="AR31" s="43"/>
      <c r="BE31" s="322"/>
    </row>
    <row r="32" spans="1:71" s="3" customFormat="1" ht="14.45" hidden="1" customHeight="1">
      <c r="B32" s="41"/>
      <c r="C32" s="42"/>
      <c r="D32" s="42"/>
      <c r="E32" s="42"/>
      <c r="F32" s="30" t="s">
        <v>46</v>
      </c>
      <c r="G32" s="42"/>
      <c r="H32" s="42"/>
      <c r="I32" s="42"/>
      <c r="J32" s="42"/>
      <c r="K32" s="42"/>
      <c r="L32" s="334">
        <v>0.12</v>
      </c>
      <c r="M32" s="333"/>
      <c r="N32" s="333"/>
      <c r="O32" s="333"/>
      <c r="P32" s="333"/>
      <c r="Q32" s="42"/>
      <c r="R32" s="42"/>
      <c r="S32" s="42"/>
      <c r="T32" s="42"/>
      <c r="U32" s="42"/>
      <c r="V32" s="42"/>
      <c r="W32" s="332">
        <f>ROUND(BC54, 2)</f>
        <v>0</v>
      </c>
      <c r="X32" s="333"/>
      <c r="Y32" s="333"/>
      <c r="Z32" s="333"/>
      <c r="AA32" s="333"/>
      <c r="AB32" s="333"/>
      <c r="AC32" s="333"/>
      <c r="AD32" s="333"/>
      <c r="AE32" s="333"/>
      <c r="AF32" s="42"/>
      <c r="AG32" s="42"/>
      <c r="AH32" s="42"/>
      <c r="AI32" s="42"/>
      <c r="AJ32" s="42"/>
      <c r="AK32" s="332">
        <v>0</v>
      </c>
      <c r="AL32" s="333"/>
      <c r="AM32" s="333"/>
      <c r="AN32" s="333"/>
      <c r="AO32" s="333"/>
      <c r="AP32" s="42"/>
      <c r="AQ32" s="42"/>
      <c r="AR32" s="43"/>
      <c r="BE32" s="322"/>
    </row>
    <row r="33" spans="1:57" s="3" customFormat="1" ht="14.45" hidden="1" customHeight="1">
      <c r="B33" s="41"/>
      <c r="C33" s="42"/>
      <c r="D33" s="42"/>
      <c r="E33" s="42"/>
      <c r="F33" s="30" t="s">
        <v>47</v>
      </c>
      <c r="G33" s="42"/>
      <c r="H33" s="42"/>
      <c r="I33" s="42"/>
      <c r="J33" s="42"/>
      <c r="K33" s="42"/>
      <c r="L33" s="334">
        <v>0</v>
      </c>
      <c r="M33" s="333"/>
      <c r="N33" s="333"/>
      <c r="O33" s="333"/>
      <c r="P33" s="333"/>
      <c r="Q33" s="42"/>
      <c r="R33" s="42"/>
      <c r="S33" s="42"/>
      <c r="T33" s="42"/>
      <c r="U33" s="42"/>
      <c r="V33" s="42"/>
      <c r="W33" s="332">
        <f>ROUND(BD54, 2)</f>
        <v>0</v>
      </c>
      <c r="X33" s="333"/>
      <c r="Y33" s="333"/>
      <c r="Z33" s="333"/>
      <c r="AA33" s="333"/>
      <c r="AB33" s="333"/>
      <c r="AC33" s="333"/>
      <c r="AD33" s="333"/>
      <c r="AE33" s="333"/>
      <c r="AF33" s="42"/>
      <c r="AG33" s="42"/>
      <c r="AH33" s="42"/>
      <c r="AI33" s="42"/>
      <c r="AJ33" s="42"/>
      <c r="AK33" s="332">
        <v>0</v>
      </c>
      <c r="AL33" s="333"/>
      <c r="AM33" s="333"/>
      <c r="AN33" s="333"/>
      <c r="AO33" s="333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48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49</v>
      </c>
      <c r="U35" s="46"/>
      <c r="V35" s="46"/>
      <c r="W35" s="46"/>
      <c r="X35" s="335" t="s">
        <v>50</v>
      </c>
      <c r="Y35" s="336"/>
      <c r="Z35" s="336"/>
      <c r="AA35" s="336"/>
      <c r="AB35" s="336"/>
      <c r="AC35" s="46"/>
      <c r="AD35" s="46"/>
      <c r="AE35" s="46"/>
      <c r="AF35" s="46"/>
      <c r="AG35" s="46"/>
      <c r="AH35" s="46"/>
      <c r="AI35" s="46"/>
      <c r="AJ35" s="46"/>
      <c r="AK35" s="337">
        <f>SUM(AK26:AK33)</f>
        <v>0</v>
      </c>
      <c r="AL35" s="336"/>
      <c r="AM35" s="336"/>
      <c r="AN35" s="336"/>
      <c r="AO35" s="338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07/25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39" t="str">
        <f>K6</f>
        <v>VT Opava, jez Karlovice km 104,130 PŠ 2024 - stavba č. 8878</v>
      </c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Karlovice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41" t="str">
        <f>IF(AN8= "","",AN8)</f>
        <v>5. 8. 2025</v>
      </c>
      <c r="AN47" s="341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15.2" customHeight="1">
      <c r="A49" s="35"/>
      <c r="B49" s="36"/>
      <c r="C49" s="30" t="s">
        <v>25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Povodí Odry, státní podnik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31</v>
      </c>
      <c r="AJ49" s="37"/>
      <c r="AK49" s="37"/>
      <c r="AL49" s="37"/>
      <c r="AM49" s="342" t="str">
        <f>IF(E17="","",E17)</f>
        <v>Ing. Dalibor Rajnoch</v>
      </c>
      <c r="AN49" s="343"/>
      <c r="AO49" s="343"/>
      <c r="AP49" s="343"/>
      <c r="AQ49" s="37"/>
      <c r="AR49" s="40"/>
      <c r="AS49" s="344" t="s">
        <v>52</v>
      </c>
      <c r="AT49" s="345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15.2" customHeight="1">
      <c r="A50" s="35"/>
      <c r="B50" s="36"/>
      <c r="C50" s="30" t="s">
        <v>29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34</v>
      </c>
      <c r="AJ50" s="37"/>
      <c r="AK50" s="37"/>
      <c r="AL50" s="37"/>
      <c r="AM50" s="342" t="str">
        <f>IF(E20="","",E20)</f>
        <v>Ing. Dalibor Rajnoch</v>
      </c>
      <c r="AN50" s="343"/>
      <c r="AO50" s="343"/>
      <c r="AP50" s="343"/>
      <c r="AQ50" s="37"/>
      <c r="AR50" s="40"/>
      <c r="AS50" s="346"/>
      <c r="AT50" s="347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48"/>
      <c r="AT51" s="349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50" t="s">
        <v>53</v>
      </c>
      <c r="D52" s="351"/>
      <c r="E52" s="351"/>
      <c r="F52" s="351"/>
      <c r="G52" s="351"/>
      <c r="H52" s="67"/>
      <c r="I52" s="352" t="s">
        <v>54</v>
      </c>
      <c r="J52" s="351"/>
      <c r="K52" s="351"/>
      <c r="L52" s="351"/>
      <c r="M52" s="351"/>
      <c r="N52" s="351"/>
      <c r="O52" s="351"/>
      <c r="P52" s="351"/>
      <c r="Q52" s="351"/>
      <c r="R52" s="351"/>
      <c r="S52" s="351"/>
      <c r="T52" s="351"/>
      <c r="U52" s="351"/>
      <c r="V52" s="351"/>
      <c r="W52" s="351"/>
      <c r="X52" s="351"/>
      <c r="Y52" s="351"/>
      <c r="Z52" s="351"/>
      <c r="AA52" s="351"/>
      <c r="AB52" s="351"/>
      <c r="AC52" s="351"/>
      <c r="AD52" s="351"/>
      <c r="AE52" s="351"/>
      <c r="AF52" s="351"/>
      <c r="AG52" s="353" t="s">
        <v>55</v>
      </c>
      <c r="AH52" s="351"/>
      <c r="AI52" s="351"/>
      <c r="AJ52" s="351"/>
      <c r="AK52" s="351"/>
      <c r="AL52" s="351"/>
      <c r="AM52" s="351"/>
      <c r="AN52" s="352" t="s">
        <v>56</v>
      </c>
      <c r="AO52" s="351"/>
      <c r="AP52" s="351"/>
      <c r="AQ52" s="68" t="s">
        <v>57</v>
      </c>
      <c r="AR52" s="40"/>
      <c r="AS52" s="69" t="s">
        <v>58</v>
      </c>
      <c r="AT52" s="70" t="s">
        <v>59</v>
      </c>
      <c r="AU52" s="70" t="s">
        <v>60</v>
      </c>
      <c r="AV52" s="70" t="s">
        <v>61</v>
      </c>
      <c r="AW52" s="70" t="s">
        <v>62</v>
      </c>
      <c r="AX52" s="70" t="s">
        <v>63</v>
      </c>
      <c r="AY52" s="70" t="s">
        <v>64</v>
      </c>
      <c r="AZ52" s="70" t="s">
        <v>65</v>
      </c>
      <c r="BA52" s="70" t="s">
        <v>66</v>
      </c>
      <c r="BB52" s="70" t="s">
        <v>67</v>
      </c>
      <c r="BC52" s="70" t="s">
        <v>68</v>
      </c>
      <c r="BD52" s="71" t="s">
        <v>69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70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7">
        <f>ROUND(SUM(AG55:AG56),2)</f>
        <v>0</v>
      </c>
      <c r="AH54" s="357"/>
      <c r="AI54" s="357"/>
      <c r="AJ54" s="357"/>
      <c r="AK54" s="357"/>
      <c r="AL54" s="357"/>
      <c r="AM54" s="357"/>
      <c r="AN54" s="358">
        <f>SUM(AG54,AT54)</f>
        <v>0</v>
      </c>
      <c r="AO54" s="358"/>
      <c r="AP54" s="358"/>
      <c r="AQ54" s="79" t="s">
        <v>19</v>
      </c>
      <c r="AR54" s="80"/>
      <c r="AS54" s="81">
        <f>ROUND(SUM(AS55:AS56),2)</f>
        <v>0</v>
      </c>
      <c r="AT54" s="82">
        <f>ROUND(SUM(AV54:AW54),2)</f>
        <v>0</v>
      </c>
      <c r="AU54" s="83">
        <f>ROUND(SUM(AU55:AU56),5)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ROUND(SUM(AZ55:AZ56),2)</f>
        <v>0</v>
      </c>
      <c r="BA54" s="82">
        <f>ROUND(SUM(BA55:BA56),2)</f>
        <v>0</v>
      </c>
      <c r="BB54" s="82">
        <f>ROUND(SUM(BB55:BB56),2)</f>
        <v>0</v>
      </c>
      <c r="BC54" s="82">
        <f>ROUND(SUM(BC55:BC56),2)</f>
        <v>0</v>
      </c>
      <c r="BD54" s="84">
        <f>ROUND(SUM(BD55:BD56),2)</f>
        <v>0</v>
      </c>
      <c r="BS54" s="85" t="s">
        <v>71</v>
      </c>
      <c r="BT54" s="85" t="s">
        <v>72</v>
      </c>
      <c r="BU54" s="86" t="s">
        <v>73</v>
      </c>
      <c r="BV54" s="85" t="s">
        <v>74</v>
      </c>
      <c r="BW54" s="85" t="s">
        <v>5</v>
      </c>
      <c r="BX54" s="85" t="s">
        <v>75</v>
      </c>
      <c r="CL54" s="85" t="s">
        <v>19</v>
      </c>
    </row>
    <row r="55" spans="1:91" s="7" customFormat="1" ht="16.5" customHeight="1">
      <c r="A55" s="87" t="s">
        <v>76</v>
      </c>
      <c r="B55" s="88"/>
      <c r="C55" s="89"/>
      <c r="D55" s="356" t="s">
        <v>77</v>
      </c>
      <c r="E55" s="356"/>
      <c r="F55" s="356"/>
      <c r="G55" s="356"/>
      <c r="H55" s="356"/>
      <c r="I55" s="90"/>
      <c r="J55" s="356" t="s">
        <v>78</v>
      </c>
      <c r="K55" s="356"/>
      <c r="L55" s="356"/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56"/>
      <c r="AD55" s="356"/>
      <c r="AE55" s="356"/>
      <c r="AF55" s="356"/>
      <c r="AG55" s="354">
        <f>'SO-01 - Obnova jezu'!J30</f>
        <v>0</v>
      </c>
      <c r="AH55" s="355"/>
      <c r="AI55" s="355"/>
      <c r="AJ55" s="355"/>
      <c r="AK55" s="355"/>
      <c r="AL55" s="355"/>
      <c r="AM55" s="355"/>
      <c r="AN55" s="354">
        <f>SUM(AG55,AT55)</f>
        <v>0</v>
      </c>
      <c r="AO55" s="355"/>
      <c r="AP55" s="355"/>
      <c r="AQ55" s="91" t="s">
        <v>79</v>
      </c>
      <c r="AR55" s="92"/>
      <c r="AS55" s="93">
        <v>0</v>
      </c>
      <c r="AT55" s="94">
        <f>ROUND(SUM(AV55:AW55),2)</f>
        <v>0</v>
      </c>
      <c r="AU55" s="95">
        <f>'SO-01 - Obnova jezu'!P88</f>
        <v>0</v>
      </c>
      <c r="AV55" s="94">
        <f>'SO-01 - Obnova jezu'!J33</f>
        <v>0</v>
      </c>
      <c r="AW55" s="94">
        <f>'SO-01 - Obnova jezu'!J34</f>
        <v>0</v>
      </c>
      <c r="AX55" s="94">
        <f>'SO-01 - Obnova jezu'!J35</f>
        <v>0</v>
      </c>
      <c r="AY55" s="94">
        <f>'SO-01 - Obnova jezu'!J36</f>
        <v>0</v>
      </c>
      <c r="AZ55" s="94">
        <f>'SO-01 - Obnova jezu'!F33</f>
        <v>0</v>
      </c>
      <c r="BA55" s="94">
        <f>'SO-01 - Obnova jezu'!F34</f>
        <v>0</v>
      </c>
      <c r="BB55" s="94">
        <f>'SO-01 - Obnova jezu'!F35</f>
        <v>0</v>
      </c>
      <c r="BC55" s="94">
        <f>'SO-01 - Obnova jezu'!F36</f>
        <v>0</v>
      </c>
      <c r="BD55" s="96">
        <f>'SO-01 - Obnova jezu'!F37</f>
        <v>0</v>
      </c>
      <c r="BT55" s="97" t="s">
        <v>80</v>
      </c>
      <c r="BV55" s="97" t="s">
        <v>74</v>
      </c>
      <c r="BW55" s="97" t="s">
        <v>81</v>
      </c>
      <c r="BX55" s="97" t="s">
        <v>5</v>
      </c>
      <c r="CL55" s="97" t="s">
        <v>19</v>
      </c>
      <c r="CM55" s="97" t="s">
        <v>82</v>
      </c>
    </row>
    <row r="56" spans="1:91" s="7" customFormat="1" ht="16.5" customHeight="1">
      <c r="A56" s="87" t="s">
        <v>76</v>
      </c>
      <c r="B56" s="88"/>
      <c r="C56" s="89"/>
      <c r="D56" s="356" t="s">
        <v>83</v>
      </c>
      <c r="E56" s="356"/>
      <c r="F56" s="356"/>
      <c r="G56" s="356"/>
      <c r="H56" s="356"/>
      <c r="I56" s="90"/>
      <c r="J56" s="356" t="s">
        <v>84</v>
      </c>
      <c r="K56" s="356"/>
      <c r="L56" s="356"/>
      <c r="M56" s="356"/>
      <c r="N56" s="356"/>
      <c r="O56" s="356"/>
      <c r="P56" s="356"/>
      <c r="Q56" s="356"/>
      <c r="R56" s="356"/>
      <c r="S56" s="356"/>
      <c r="T56" s="356"/>
      <c r="U56" s="356"/>
      <c r="V56" s="356"/>
      <c r="W56" s="356"/>
      <c r="X56" s="356"/>
      <c r="Y56" s="356"/>
      <c r="Z56" s="356"/>
      <c r="AA56" s="356"/>
      <c r="AB56" s="356"/>
      <c r="AC56" s="356"/>
      <c r="AD56" s="356"/>
      <c r="AE56" s="356"/>
      <c r="AF56" s="356"/>
      <c r="AG56" s="354">
        <f>'VON - Vedlejší a ostatní ...'!J30</f>
        <v>0</v>
      </c>
      <c r="AH56" s="355"/>
      <c r="AI56" s="355"/>
      <c r="AJ56" s="355"/>
      <c r="AK56" s="355"/>
      <c r="AL56" s="355"/>
      <c r="AM56" s="355"/>
      <c r="AN56" s="354">
        <f>SUM(AG56,AT56)</f>
        <v>0</v>
      </c>
      <c r="AO56" s="355"/>
      <c r="AP56" s="355"/>
      <c r="AQ56" s="91" t="s">
        <v>79</v>
      </c>
      <c r="AR56" s="92"/>
      <c r="AS56" s="98">
        <v>0</v>
      </c>
      <c r="AT56" s="99">
        <f>ROUND(SUM(AV56:AW56),2)</f>
        <v>0</v>
      </c>
      <c r="AU56" s="100">
        <f>'VON - Vedlejší a ostatní ...'!P85</f>
        <v>0</v>
      </c>
      <c r="AV56" s="99">
        <f>'VON - Vedlejší a ostatní ...'!J33</f>
        <v>0</v>
      </c>
      <c r="AW56" s="99">
        <f>'VON - Vedlejší a ostatní ...'!J34</f>
        <v>0</v>
      </c>
      <c r="AX56" s="99">
        <f>'VON - Vedlejší a ostatní ...'!J35</f>
        <v>0</v>
      </c>
      <c r="AY56" s="99">
        <f>'VON - Vedlejší a ostatní ...'!J36</f>
        <v>0</v>
      </c>
      <c r="AZ56" s="99">
        <f>'VON - Vedlejší a ostatní ...'!F33</f>
        <v>0</v>
      </c>
      <c r="BA56" s="99">
        <f>'VON - Vedlejší a ostatní ...'!F34</f>
        <v>0</v>
      </c>
      <c r="BB56" s="99">
        <f>'VON - Vedlejší a ostatní ...'!F35</f>
        <v>0</v>
      </c>
      <c r="BC56" s="99">
        <f>'VON - Vedlejší a ostatní ...'!F36</f>
        <v>0</v>
      </c>
      <c r="BD56" s="101">
        <f>'VON - Vedlejší a ostatní ...'!F37</f>
        <v>0</v>
      </c>
      <c r="BT56" s="97" t="s">
        <v>80</v>
      </c>
      <c r="BV56" s="97" t="s">
        <v>74</v>
      </c>
      <c r="BW56" s="97" t="s">
        <v>85</v>
      </c>
      <c r="BX56" s="97" t="s">
        <v>5</v>
      </c>
      <c r="CL56" s="97" t="s">
        <v>19</v>
      </c>
      <c r="CM56" s="97" t="s">
        <v>82</v>
      </c>
    </row>
    <row r="57" spans="1:91" s="2" customFormat="1" ht="30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  <row r="58" spans="1:91" s="2" customFormat="1" ht="6.95" customHeight="1">
      <c r="A58" s="35"/>
      <c r="B58" s="48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0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</row>
  </sheetData>
  <sheetProtection algorithmName="SHA-512" hashValue="O9BEA8gZ/gNMN05tNj6w33ET9MAw1IY1i7sGiH+XHCg5LkJt6aaMBEjMyes6cuMg45/WTVz0m1bxfQNAAzxAXg==" saltValue="E1/KNrfp+WRupnbQKlppjikwBseJCqxvH2qk9rYv3PZHVc5OeD84AkF8US/ilj4pn50CvVs2eOT2ZbxlBDLnWA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-01 - Obnova jezu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AT2" s="18" t="s">
        <v>81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21"/>
      <c r="AT3" s="18" t="s">
        <v>82</v>
      </c>
    </row>
    <row r="4" spans="1:46" s="1" customFormat="1" ht="24.95" customHeight="1">
      <c r="B4" s="21"/>
      <c r="D4" s="104" t="s">
        <v>86</v>
      </c>
      <c r="L4" s="21"/>
      <c r="M4" s="105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06" t="s">
        <v>16</v>
      </c>
      <c r="L6" s="21"/>
    </row>
    <row r="7" spans="1:46" s="1" customFormat="1" ht="16.5" customHeight="1">
      <c r="B7" s="21"/>
      <c r="E7" s="360" t="str">
        <f>'Rekapitulace stavby'!K6</f>
        <v>VT Opava, jez Karlovice km 104,130 PŠ 2024 - stavba č. 8878</v>
      </c>
      <c r="F7" s="361"/>
      <c r="G7" s="361"/>
      <c r="H7" s="361"/>
      <c r="L7" s="21"/>
    </row>
    <row r="8" spans="1:46" s="2" customFormat="1" ht="12" customHeight="1">
      <c r="A8" s="35"/>
      <c r="B8" s="40"/>
      <c r="C8" s="35"/>
      <c r="D8" s="106" t="s">
        <v>87</v>
      </c>
      <c r="E8" s="35"/>
      <c r="F8" s="35"/>
      <c r="G8" s="35"/>
      <c r="H8" s="35"/>
      <c r="I8" s="35"/>
      <c r="J8" s="35"/>
      <c r="K8" s="35"/>
      <c r="L8" s="10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62" t="s">
        <v>88</v>
      </c>
      <c r="F9" s="363"/>
      <c r="G9" s="363"/>
      <c r="H9" s="363"/>
      <c r="I9" s="35"/>
      <c r="J9" s="35"/>
      <c r="K9" s="35"/>
      <c r="L9" s="10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6" t="s">
        <v>18</v>
      </c>
      <c r="E11" s="35"/>
      <c r="F11" s="108" t="s">
        <v>19</v>
      </c>
      <c r="G11" s="35"/>
      <c r="H11" s="35"/>
      <c r="I11" s="106" t="s">
        <v>20</v>
      </c>
      <c r="J11" s="108" t="s">
        <v>19</v>
      </c>
      <c r="K11" s="35"/>
      <c r="L11" s="10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6" t="s">
        <v>21</v>
      </c>
      <c r="E12" s="35"/>
      <c r="F12" s="108" t="s">
        <v>22</v>
      </c>
      <c r="G12" s="35"/>
      <c r="H12" s="35"/>
      <c r="I12" s="106" t="s">
        <v>23</v>
      </c>
      <c r="J12" s="109" t="str">
        <f>'Rekapitulace stavby'!AN8</f>
        <v>5. 8. 2025</v>
      </c>
      <c r="K12" s="35"/>
      <c r="L12" s="10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6" t="s">
        <v>25</v>
      </c>
      <c r="E14" s="35"/>
      <c r="F14" s="35"/>
      <c r="G14" s="35"/>
      <c r="H14" s="35"/>
      <c r="I14" s="106" t="s">
        <v>26</v>
      </c>
      <c r="J14" s="108" t="s">
        <v>19</v>
      </c>
      <c r="K14" s="35"/>
      <c r="L14" s="10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8" t="s">
        <v>27</v>
      </c>
      <c r="F15" s="35"/>
      <c r="G15" s="35"/>
      <c r="H15" s="35"/>
      <c r="I15" s="106" t="s">
        <v>28</v>
      </c>
      <c r="J15" s="108" t="s">
        <v>19</v>
      </c>
      <c r="K15" s="35"/>
      <c r="L15" s="10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6" t="s">
        <v>29</v>
      </c>
      <c r="E17" s="35"/>
      <c r="F17" s="35"/>
      <c r="G17" s="35"/>
      <c r="H17" s="35"/>
      <c r="I17" s="106" t="s">
        <v>26</v>
      </c>
      <c r="J17" s="31" t="str">
        <f>'Rekapitulace stavby'!AN13</f>
        <v>Vyplň údaj</v>
      </c>
      <c r="K17" s="35"/>
      <c r="L17" s="10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64" t="str">
        <f>'Rekapitulace stavby'!E14</f>
        <v>Vyplň údaj</v>
      </c>
      <c r="F18" s="365"/>
      <c r="G18" s="365"/>
      <c r="H18" s="365"/>
      <c r="I18" s="106" t="s">
        <v>28</v>
      </c>
      <c r="J18" s="31" t="str">
        <f>'Rekapitulace stavby'!AN14</f>
        <v>Vyplň údaj</v>
      </c>
      <c r="K18" s="35"/>
      <c r="L18" s="10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6" t="s">
        <v>31</v>
      </c>
      <c r="E20" s="35"/>
      <c r="F20" s="35"/>
      <c r="G20" s="35"/>
      <c r="H20" s="35"/>
      <c r="I20" s="106" t="s">
        <v>26</v>
      </c>
      <c r="J20" s="108" t="s">
        <v>19</v>
      </c>
      <c r="K20" s="35"/>
      <c r="L20" s="10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8" t="s">
        <v>32</v>
      </c>
      <c r="F21" s="35"/>
      <c r="G21" s="35"/>
      <c r="H21" s="35"/>
      <c r="I21" s="106" t="s">
        <v>28</v>
      </c>
      <c r="J21" s="108" t="s">
        <v>19</v>
      </c>
      <c r="K21" s="35"/>
      <c r="L21" s="10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6" t="s">
        <v>34</v>
      </c>
      <c r="E23" s="35"/>
      <c r="F23" s="35"/>
      <c r="G23" s="35"/>
      <c r="H23" s="35"/>
      <c r="I23" s="106" t="s">
        <v>26</v>
      </c>
      <c r="J23" s="108" t="s">
        <v>35</v>
      </c>
      <c r="K23" s="35"/>
      <c r="L23" s="10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8" t="s">
        <v>32</v>
      </c>
      <c r="F24" s="35"/>
      <c r="G24" s="35"/>
      <c r="H24" s="35"/>
      <c r="I24" s="106" t="s">
        <v>28</v>
      </c>
      <c r="J24" s="108" t="s">
        <v>19</v>
      </c>
      <c r="K24" s="35"/>
      <c r="L24" s="10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6" t="s">
        <v>36</v>
      </c>
      <c r="E26" s="35"/>
      <c r="F26" s="35"/>
      <c r="G26" s="35"/>
      <c r="H26" s="35"/>
      <c r="I26" s="35"/>
      <c r="J26" s="35"/>
      <c r="K26" s="35"/>
      <c r="L26" s="10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0"/>
      <c r="B27" s="111"/>
      <c r="C27" s="110"/>
      <c r="D27" s="110"/>
      <c r="E27" s="366" t="s">
        <v>19</v>
      </c>
      <c r="F27" s="366"/>
      <c r="G27" s="366"/>
      <c r="H27" s="366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3"/>
      <c r="E29" s="113"/>
      <c r="F29" s="113"/>
      <c r="G29" s="113"/>
      <c r="H29" s="113"/>
      <c r="I29" s="113"/>
      <c r="J29" s="113"/>
      <c r="K29" s="113"/>
      <c r="L29" s="10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4" t="s">
        <v>38</v>
      </c>
      <c r="E30" s="35"/>
      <c r="F30" s="35"/>
      <c r="G30" s="35"/>
      <c r="H30" s="35"/>
      <c r="I30" s="35"/>
      <c r="J30" s="115">
        <f>ROUND(J88, 2)</f>
        <v>0</v>
      </c>
      <c r="K30" s="35"/>
      <c r="L30" s="10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3"/>
      <c r="E31" s="113"/>
      <c r="F31" s="113"/>
      <c r="G31" s="113"/>
      <c r="H31" s="113"/>
      <c r="I31" s="113"/>
      <c r="J31" s="113"/>
      <c r="K31" s="113"/>
      <c r="L31" s="10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16" t="s">
        <v>40</v>
      </c>
      <c r="G32" s="35"/>
      <c r="H32" s="35"/>
      <c r="I32" s="116" t="s">
        <v>39</v>
      </c>
      <c r="J32" s="116" t="s">
        <v>41</v>
      </c>
      <c r="K32" s="35"/>
      <c r="L32" s="10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17" t="s">
        <v>42</v>
      </c>
      <c r="E33" s="106" t="s">
        <v>43</v>
      </c>
      <c r="F33" s="118">
        <f>ROUND((SUM(BE88:BE364)),  2)</f>
        <v>0</v>
      </c>
      <c r="G33" s="35"/>
      <c r="H33" s="35"/>
      <c r="I33" s="119">
        <v>0.21</v>
      </c>
      <c r="J33" s="118">
        <f>ROUND(((SUM(BE88:BE364))*I33),  2)</f>
        <v>0</v>
      </c>
      <c r="K33" s="35"/>
      <c r="L33" s="10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06" t="s">
        <v>44</v>
      </c>
      <c r="F34" s="118">
        <f>ROUND((SUM(BF88:BF364)),  2)</f>
        <v>0</v>
      </c>
      <c r="G34" s="35"/>
      <c r="H34" s="35"/>
      <c r="I34" s="119">
        <v>0.12</v>
      </c>
      <c r="J34" s="118">
        <f>ROUND(((SUM(BF88:BF364))*I34),  2)</f>
        <v>0</v>
      </c>
      <c r="K34" s="35"/>
      <c r="L34" s="10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06" t="s">
        <v>45</v>
      </c>
      <c r="F35" s="118">
        <f>ROUND((SUM(BG88:BG364)),  2)</f>
        <v>0</v>
      </c>
      <c r="G35" s="35"/>
      <c r="H35" s="35"/>
      <c r="I35" s="119">
        <v>0.21</v>
      </c>
      <c r="J35" s="118">
        <f>0</f>
        <v>0</v>
      </c>
      <c r="K35" s="35"/>
      <c r="L35" s="10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06" t="s">
        <v>46</v>
      </c>
      <c r="F36" s="118">
        <f>ROUND((SUM(BH88:BH364)),  2)</f>
        <v>0</v>
      </c>
      <c r="G36" s="35"/>
      <c r="H36" s="35"/>
      <c r="I36" s="119">
        <v>0.12</v>
      </c>
      <c r="J36" s="118">
        <f>0</f>
        <v>0</v>
      </c>
      <c r="K36" s="35"/>
      <c r="L36" s="10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06" t="s">
        <v>47</v>
      </c>
      <c r="F37" s="118">
        <f>ROUND((SUM(BI88:BI364)),  2)</f>
        <v>0</v>
      </c>
      <c r="G37" s="35"/>
      <c r="H37" s="35"/>
      <c r="I37" s="119">
        <v>0</v>
      </c>
      <c r="J37" s="118">
        <f>0</f>
        <v>0</v>
      </c>
      <c r="K37" s="35"/>
      <c r="L37" s="10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0"/>
      <c r="D39" s="121" t="s">
        <v>48</v>
      </c>
      <c r="E39" s="122"/>
      <c r="F39" s="122"/>
      <c r="G39" s="123" t="s">
        <v>49</v>
      </c>
      <c r="H39" s="124" t="s">
        <v>50</v>
      </c>
      <c r="I39" s="122"/>
      <c r="J39" s="125">
        <f>SUM(J30:J37)</f>
        <v>0</v>
      </c>
      <c r="K39" s="126"/>
      <c r="L39" s="10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27"/>
      <c r="C40" s="128"/>
      <c r="D40" s="128"/>
      <c r="E40" s="128"/>
      <c r="F40" s="128"/>
      <c r="G40" s="128"/>
      <c r="H40" s="128"/>
      <c r="I40" s="128"/>
      <c r="J40" s="128"/>
      <c r="K40" s="128"/>
      <c r="L40" s="10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0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89</v>
      </c>
      <c r="D45" s="37"/>
      <c r="E45" s="37"/>
      <c r="F45" s="37"/>
      <c r="G45" s="37"/>
      <c r="H45" s="37"/>
      <c r="I45" s="37"/>
      <c r="J45" s="37"/>
      <c r="K45" s="37"/>
      <c r="L45" s="10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67" t="str">
        <f>E7</f>
        <v>VT Opava, jez Karlovice km 104,130 PŠ 2024 - stavba č. 8878</v>
      </c>
      <c r="F48" s="368"/>
      <c r="G48" s="368"/>
      <c r="H48" s="368"/>
      <c r="I48" s="37"/>
      <c r="J48" s="37"/>
      <c r="K48" s="37"/>
      <c r="L48" s="10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87</v>
      </c>
      <c r="D49" s="37"/>
      <c r="E49" s="37"/>
      <c r="F49" s="37"/>
      <c r="G49" s="37"/>
      <c r="H49" s="37"/>
      <c r="I49" s="37"/>
      <c r="J49" s="37"/>
      <c r="K49" s="37"/>
      <c r="L49" s="10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39" t="str">
        <f>E9</f>
        <v>SO-01 - Obnova jezu</v>
      </c>
      <c r="F50" s="369"/>
      <c r="G50" s="369"/>
      <c r="H50" s="369"/>
      <c r="I50" s="37"/>
      <c r="J50" s="37"/>
      <c r="K50" s="37"/>
      <c r="L50" s="10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Karlovice</v>
      </c>
      <c r="G52" s="37"/>
      <c r="H52" s="37"/>
      <c r="I52" s="30" t="s">
        <v>23</v>
      </c>
      <c r="J52" s="60" t="str">
        <f>IF(J12="","",J12)</f>
        <v>5. 8. 2025</v>
      </c>
      <c r="K52" s="37"/>
      <c r="L52" s="10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Povodí Odry, státní podnik</v>
      </c>
      <c r="G54" s="37"/>
      <c r="H54" s="37"/>
      <c r="I54" s="30" t="s">
        <v>31</v>
      </c>
      <c r="J54" s="33" t="str">
        <f>E21</f>
        <v>Ing. Dalibor Rajnoch</v>
      </c>
      <c r="K54" s="37"/>
      <c r="L54" s="10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34</v>
      </c>
      <c r="J55" s="33" t="str">
        <f>E24</f>
        <v>Ing. Dalibor Rajnoch</v>
      </c>
      <c r="K55" s="37"/>
      <c r="L55" s="10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1" t="s">
        <v>90</v>
      </c>
      <c r="D57" s="132"/>
      <c r="E57" s="132"/>
      <c r="F57" s="132"/>
      <c r="G57" s="132"/>
      <c r="H57" s="132"/>
      <c r="I57" s="132"/>
      <c r="J57" s="133" t="s">
        <v>91</v>
      </c>
      <c r="K57" s="132"/>
      <c r="L57" s="10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34" t="s">
        <v>70</v>
      </c>
      <c r="D59" s="37"/>
      <c r="E59" s="37"/>
      <c r="F59" s="37"/>
      <c r="G59" s="37"/>
      <c r="H59" s="37"/>
      <c r="I59" s="37"/>
      <c r="J59" s="78">
        <f>J88</f>
        <v>0</v>
      </c>
      <c r="K59" s="37"/>
      <c r="L59" s="10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92</v>
      </c>
    </row>
    <row r="60" spans="1:47" s="9" customFormat="1" ht="24.95" customHeight="1">
      <c r="B60" s="135"/>
      <c r="C60" s="136"/>
      <c r="D60" s="137" t="s">
        <v>93</v>
      </c>
      <c r="E60" s="138"/>
      <c r="F60" s="138"/>
      <c r="G60" s="138"/>
      <c r="H60" s="138"/>
      <c r="I60" s="138"/>
      <c r="J60" s="139">
        <f>J89</f>
        <v>0</v>
      </c>
      <c r="K60" s="136"/>
      <c r="L60" s="140"/>
    </row>
    <row r="61" spans="1:47" s="10" customFormat="1" ht="19.899999999999999" customHeight="1">
      <c r="B61" s="141"/>
      <c r="C61" s="142"/>
      <c r="D61" s="143" t="s">
        <v>94</v>
      </c>
      <c r="E61" s="144"/>
      <c r="F61" s="144"/>
      <c r="G61" s="144"/>
      <c r="H61" s="144"/>
      <c r="I61" s="144"/>
      <c r="J61" s="145">
        <f>J90</f>
        <v>0</v>
      </c>
      <c r="K61" s="142"/>
      <c r="L61" s="146"/>
    </row>
    <row r="62" spans="1:47" s="10" customFormat="1" ht="19.899999999999999" customHeight="1">
      <c r="B62" s="141"/>
      <c r="C62" s="142"/>
      <c r="D62" s="143" t="s">
        <v>95</v>
      </c>
      <c r="E62" s="144"/>
      <c r="F62" s="144"/>
      <c r="G62" s="144"/>
      <c r="H62" s="144"/>
      <c r="I62" s="144"/>
      <c r="J62" s="145">
        <f>J174</f>
        <v>0</v>
      </c>
      <c r="K62" s="142"/>
      <c r="L62" s="146"/>
    </row>
    <row r="63" spans="1:47" s="10" customFormat="1" ht="19.899999999999999" customHeight="1">
      <c r="B63" s="141"/>
      <c r="C63" s="142"/>
      <c r="D63" s="143" t="s">
        <v>96</v>
      </c>
      <c r="E63" s="144"/>
      <c r="F63" s="144"/>
      <c r="G63" s="144"/>
      <c r="H63" s="144"/>
      <c r="I63" s="144"/>
      <c r="J63" s="145">
        <f>J203</f>
        <v>0</v>
      </c>
      <c r="K63" s="142"/>
      <c r="L63" s="146"/>
    </row>
    <row r="64" spans="1:47" s="10" customFormat="1" ht="19.899999999999999" customHeight="1">
      <c r="B64" s="141"/>
      <c r="C64" s="142"/>
      <c r="D64" s="143" t="s">
        <v>97</v>
      </c>
      <c r="E64" s="144"/>
      <c r="F64" s="144"/>
      <c r="G64" s="144"/>
      <c r="H64" s="144"/>
      <c r="I64" s="144"/>
      <c r="J64" s="145">
        <f>J265</f>
        <v>0</v>
      </c>
      <c r="K64" s="142"/>
      <c r="L64" s="146"/>
    </row>
    <row r="65" spans="1:31" s="10" customFormat="1" ht="19.899999999999999" customHeight="1">
      <c r="B65" s="141"/>
      <c r="C65" s="142"/>
      <c r="D65" s="143" t="s">
        <v>98</v>
      </c>
      <c r="E65" s="144"/>
      <c r="F65" s="144"/>
      <c r="G65" s="144"/>
      <c r="H65" s="144"/>
      <c r="I65" s="144"/>
      <c r="J65" s="145">
        <f>J270</f>
        <v>0</v>
      </c>
      <c r="K65" s="142"/>
      <c r="L65" s="146"/>
    </row>
    <row r="66" spans="1:31" s="10" customFormat="1" ht="19.899999999999999" customHeight="1">
      <c r="B66" s="141"/>
      <c r="C66" s="142"/>
      <c r="D66" s="143" t="s">
        <v>99</v>
      </c>
      <c r="E66" s="144"/>
      <c r="F66" s="144"/>
      <c r="G66" s="144"/>
      <c r="H66" s="144"/>
      <c r="I66" s="144"/>
      <c r="J66" s="145">
        <f>J285</f>
        <v>0</v>
      </c>
      <c r="K66" s="142"/>
      <c r="L66" s="146"/>
    </row>
    <row r="67" spans="1:31" s="10" customFormat="1" ht="19.899999999999999" customHeight="1">
      <c r="B67" s="141"/>
      <c r="C67" s="142"/>
      <c r="D67" s="143" t="s">
        <v>100</v>
      </c>
      <c r="E67" s="144"/>
      <c r="F67" s="144"/>
      <c r="G67" s="144"/>
      <c r="H67" s="144"/>
      <c r="I67" s="144"/>
      <c r="J67" s="145">
        <f>J353</f>
        <v>0</v>
      </c>
      <c r="K67" s="142"/>
      <c r="L67" s="146"/>
    </row>
    <row r="68" spans="1:31" s="10" customFormat="1" ht="19.899999999999999" customHeight="1">
      <c r="B68" s="141"/>
      <c r="C68" s="142"/>
      <c r="D68" s="143" t="s">
        <v>101</v>
      </c>
      <c r="E68" s="144"/>
      <c r="F68" s="144"/>
      <c r="G68" s="144"/>
      <c r="H68" s="144"/>
      <c r="I68" s="144"/>
      <c r="J68" s="145">
        <f>J362</f>
        <v>0</v>
      </c>
      <c r="K68" s="142"/>
      <c r="L68" s="146"/>
    </row>
    <row r="69" spans="1:31" s="2" customFormat="1" ht="21.75" customHeight="1">
      <c r="A69" s="35"/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107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6.95" customHeight="1">
      <c r="A70" s="35"/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107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4" spans="1:31" s="2" customFormat="1" ht="6.95" customHeight="1">
      <c r="A74" s="35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10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24.95" customHeight="1">
      <c r="A75" s="35"/>
      <c r="B75" s="36"/>
      <c r="C75" s="24" t="s">
        <v>102</v>
      </c>
      <c r="D75" s="37"/>
      <c r="E75" s="37"/>
      <c r="F75" s="37"/>
      <c r="G75" s="37"/>
      <c r="H75" s="37"/>
      <c r="I75" s="37"/>
      <c r="J75" s="37"/>
      <c r="K75" s="37"/>
      <c r="L75" s="10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0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2" customHeight="1">
      <c r="A77" s="35"/>
      <c r="B77" s="36"/>
      <c r="C77" s="30" t="s">
        <v>16</v>
      </c>
      <c r="D77" s="37"/>
      <c r="E77" s="37"/>
      <c r="F77" s="37"/>
      <c r="G77" s="37"/>
      <c r="H77" s="37"/>
      <c r="I77" s="37"/>
      <c r="J77" s="37"/>
      <c r="K77" s="37"/>
      <c r="L77" s="10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6.5" customHeight="1">
      <c r="A78" s="35"/>
      <c r="B78" s="36"/>
      <c r="C78" s="37"/>
      <c r="D78" s="37"/>
      <c r="E78" s="367" t="str">
        <f>E7</f>
        <v>VT Opava, jez Karlovice km 104,130 PŠ 2024 - stavba č. 8878</v>
      </c>
      <c r="F78" s="368"/>
      <c r="G78" s="368"/>
      <c r="H78" s="368"/>
      <c r="I78" s="37"/>
      <c r="J78" s="37"/>
      <c r="K78" s="37"/>
      <c r="L78" s="10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87</v>
      </c>
      <c r="D79" s="37"/>
      <c r="E79" s="37"/>
      <c r="F79" s="37"/>
      <c r="G79" s="37"/>
      <c r="H79" s="37"/>
      <c r="I79" s="37"/>
      <c r="J79" s="37"/>
      <c r="K79" s="37"/>
      <c r="L79" s="10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7"/>
      <c r="D80" s="37"/>
      <c r="E80" s="339" t="str">
        <f>E9</f>
        <v>SO-01 - Obnova jezu</v>
      </c>
      <c r="F80" s="369"/>
      <c r="G80" s="369"/>
      <c r="H80" s="369"/>
      <c r="I80" s="37"/>
      <c r="J80" s="37"/>
      <c r="K80" s="37"/>
      <c r="L80" s="10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0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21</v>
      </c>
      <c r="D82" s="37"/>
      <c r="E82" s="37"/>
      <c r="F82" s="28" t="str">
        <f>F12</f>
        <v>Karlovice</v>
      </c>
      <c r="G82" s="37"/>
      <c r="H82" s="37"/>
      <c r="I82" s="30" t="s">
        <v>23</v>
      </c>
      <c r="J82" s="60" t="str">
        <f>IF(J12="","",J12)</f>
        <v>5. 8. 2025</v>
      </c>
      <c r="K82" s="37"/>
      <c r="L82" s="10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0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5.2" customHeight="1">
      <c r="A84" s="35"/>
      <c r="B84" s="36"/>
      <c r="C84" s="30" t="s">
        <v>25</v>
      </c>
      <c r="D84" s="37"/>
      <c r="E84" s="37"/>
      <c r="F84" s="28" t="str">
        <f>E15</f>
        <v>Povodí Odry, státní podnik</v>
      </c>
      <c r="G84" s="37"/>
      <c r="H84" s="37"/>
      <c r="I84" s="30" t="s">
        <v>31</v>
      </c>
      <c r="J84" s="33" t="str">
        <f>E21</f>
        <v>Ing. Dalibor Rajnoch</v>
      </c>
      <c r="K84" s="37"/>
      <c r="L84" s="10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5.2" customHeight="1">
      <c r="A85" s="35"/>
      <c r="B85" s="36"/>
      <c r="C85" s="30" t="s">
        <v>29</v>
      </c>
      <c r="D85" s="37"/>
      <c r="E85" s="37"/>
      <c r="F85" s="28" t="str">
        <f>IF(E18="","",E18)</f>
        <v>Vyplň údaj</v>
      </c>
      <c r="G85" s="37"/>
      <c r="H85" s="37"/>
      <c r="I85" s="30" t="s">
        <v>34</v>
      </c>
      <c r="J85" s="33" t="str">
        <f>E24</f>
        <v>Ing. Dalibor Rajnoch</v>
      </c>
      <c r="K85" s="37"/>
      <c r="L85" s="10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0.3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0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11" customFormat="1" ht="29.25" customHeight="1">
      <c r="A87" s="147"/>
      <c r="B87" s="148"/>
      <c r="C87" s="149" t="s">
        <v>103</v>
      </c>
      <c r="D87" s="150" t="s">
        <v>57</v>
      </c>
      <c r="E87" s="150" t="s">
        <v>53</v>
      </c>
      <c r="F87" s="150" t="s">
        <v>54</v>
      </c>
      <c r="G87" s="150" t="s">
        <v>104</v>
      </c>
      <c r="H87" s="150" t="s">
        <v>105</v>
      </c>
      <c r="I87" s="150" t="s">
        <v>106</v>
      </c>
      <c r="J87" s="150" t="s">
        <v>91</v>
      </c>
      <c r="K87" s="151" t="s">
        <v>107</v>
      </c>
      <c r="L87" s="152"/>
      <c r="M87" s="69" t="s">
        <v>19</v>
      </c>
      <c r="N87" s="70" t="s">
        <v>42</v>
      </c>
      <c r="O87" s="70" t="s">
        <v>108</v>
      </c>
      <c r="P87" s="70" t="s">
        <v>109</v>
      </c>
      <c r="Q87" s="70" t="s">
        <v>110</v>
      </c>
      <c r="R87" s="70" t="s">
        <v>111</v>
      </c>
      <c r="S87" s="70" t="s">
        <v>112</v>
      </c>
      <c r="T87" s="71" t="s">
        <v>113</v>
      </c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</row>
    <row r="88" spans="1:65" s="2" customFormat="1" ht="22.9" customHeight="1">
      <c r="A88" s="35"/>
      <c r="B88" s="36"/>
      <c r="C88" s="76" t="s">
        <v>114</v>
      </c>
      <c r="D88" s="37"/>
      <c r="E88" s="37"/>
      <c r="F88" s="37"/>
      <c r="G88" s="37"/>
      <c r="H88" s="37"/>
      <c r="I88" s="37"/>
      <c r="J88" s="153">
        <f>BK88</f>
        <v>0</v>
      </c>
      <c r="K88" s="37"/>
      <c r="L88" s="40"/>
      <c r="M88" s="72"/>
      <c r="N88" s="154"/>
      <c r="O88" s="73"/>
      <c r="P88" s="155">
        <f>P89</f>
        <v>0</v>
      </c>
      <c r="Q88" s="73"/>
      <c r="R88" s="155">
        <f>R89</f>
        <v>985.75339059999988</v>
      </c>
      <c r="S88" s="73"/>
      <c r="T88" s="156">
        <f>T89</f>
        <v>5.726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18" t="s">
        <v>71</v>
      </c>
      <c r="AU88" s="18" t="s">
        <v>92</v>
      </c>
      <c r="BK88" s="157">
        <f>BK89</f>
        <v>0</v>
      </c>
    </row>
    <row r="89" spans="1:65" s="12" customFormat="1" ht="25.9" customHeight="1">
      <c r="B89" s="158"/>
      <c r="C89" s="159"/>
      <c r="D89" s="160" t="s">
        <v>71</v>
      </c>
      <c r="E89" s="161" t="s">
        <v>115</v>
      </c>
      <c r="F89" s="161" t="s">
        <v>116</v>
      </c>
      <c r="G89" s="159"/>
      <c r="H89" s="159"/>
      <c r="I89" s="162"/>
      <c r="J89" s="163">
        <f>BK89</f>
        <v>0</v>
      </c>
      <c r="K89" s="159"/>
      <c r="L89" s="164"/>
      <c r="M89" s="165"/>
      <c r="N89" s="166"/>
      <c r="O89" s="166"/>
      <c r="P89" s="167">
        <f>P90+P174+P203+P265+P270+P285+P353+P362</f>
        <v>0</v>
      </c>
      <c r="Q89" s="166"/>
      <c r="R89" s="167">
        <f>R90+R174+R203+R265+R270+R285+R353+R362</f>
        <v>985.75339059999988</v>
      </c>
      <c r="S89" s="166"/>
      <c r="T89" s="168">
        <f>T90+T174+T203+T265+T270+T285+T353+T362</f>
        <v>5.726</v>
      </c>
      <c r="AR89" s="169" t="s">
        <v>80</v>
      </c>
      <c r="AT89" s="170" t="s">
        <v>71</v>
      </c>
      <c r="AU89" s="170" t="s">
        <v>72</v>
      </c>
      <c r="AY89" s="169" t="s">
        <v>117</v>
      </c>
      <c r="BK89" s="171">
        <f>BK90+BK174+BK203+BK265+BK270+BK285+BK353+BK362</f>
        <v>0</v>
      </c>
    </row>
    <row r="90" spans="1:65" s="12" customFormat="1" ht="22.9" customHeight="1">
      <c r="B90" s="158"/>
      <c r="C90" s="159"/>
      <c r="D90" s="160" t="s">
        <v>71</v>
      </c>
      <c r="E90" s="172" t="s">
        <v>80</v>
      </c>
      <c r="F90" s="172" t="s">
        <v>118</v>
      </c>
      <c r="G90" s="159"/>
      <c r="H90" s="159"/>
      <c r="I90" s="162"/>
      <c r="J90" s="173">
        <f>BK90</f>
        <v>0</v>
      </c>
      <c r="K90" s="159"/>
      <c r="L90" s="164"/>
      <c r="M90" s="165"/>
      <c r="N90" s="166"/>
      <c r="O90" s="166"/>
      <c r="P90" s="167">
        <f>SUM(P91:P173)</f>
        <v>0</v>
      </c>
      <c r="Q90" s="166"/>
      <c r="R90" s="167">
        <f>SUM(R91:R173)</f>
        <v>2.8340000000000004E-2</v>
      </c>
      <c r="S90" s="166"/>
      <c r="T90" s="168">
        <f>SUM(T91:T173)</f>
        <v>0</v>
      </c>
      <c r="AR90" s="169" t="s">
        <v>80</v>
      </c>
      <c r="AT90" s="170" t="s">
        <v>71</v>
      </c>
      <c r="AU90" s="170" t="s">
        <v>80</v>
      </c>
      <c r="AY90" s="169" t="s">
        <v>117</v>
      </c>
      <c r="BK90" s="171">
        <f>SUM(BK91:BK173)</f>
        <v>0</v>
      </c>
    </row>
    <row r="91" spans="1:65" s="2" customFormat="1" ht="24.2" customHeight="1">
      <c r="A91" s="35"/>
      <c r="B91" s="36"/>
      <c r="C91" s="174" t="s">
        <v>119</v>
      </c>
      <c r="D91" s="174" t="s">
        <v>120</v>
      </c>
      <c r="E91" s="175" t="s">
        <v>121</v>
      </c>
      <c r="F91" s="176" t="s">
        <v>122</v>
      </c>
      <c r="G91" s="177" t="s">
        <v>123</v>
      </c>
      <c r="H91" s="178">
        <v>103</v>
      </c>
      <c r="I91" s="179"/>
      <c r="J91" s="180">
        <f>ROUND(I91*H91,2)</f>
        <v>0</v>
      </c>
      <c r="K91" s="176" t="s">
        <v>124</v>
      </c>
      <c r="L91" s="40"/>
      <c r="M91" s="181" t="s">
        <v>19</v>
      </c>
      <c r="N91" s="182" t="s">
        <v>43</v>
      </c>
      <c r="O91" s="65"/>
      <c r="P91" s="183">
        <f>O91*H91</f>
        <v>0</v>
      </c>
      <c r="Q91" s="183">
        <v>0</v>
      </c>
      <c r="R91" s="183">
        <f>Q91*H91</f>
        <v>0</v>
      </c>
      <c r="S91" s="183">
        <v>0</v>
      </c>
      <c r="T91" s="184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85" t="s">
        <v>125</v>
      </c>
      <c r="AT91" s="185" t="s">
        <v>120</v>
      </c>
      <c r="AU91" s="185" t="s">
        <v>82</v>
      </c>
      <c r="AY91" s="18" t="s">
        <v>117</v>
      </c>
      <c r="BE91" s="186">
        <f>IF(N91="základní",J91,0)</f>
        <v>0</v>
      </c>
      <c r="BF91" s="186">
        <f>IF(N91="snížená",J91,0)</f>
        <v>0</v>
      </c>
      <c r="BG91" s="186">
        <f>IF(N91="zákl. přenesená",J91,0)</f>
        <v>0</v>
      </c>
      <c r="BH91" s="186">
        <f>IF(N91="sníž. přenesená",J91,0)</f>
        <v>0</v>
      </c>
      <c r="BI91" s="186">
        <f>IF(N91="nulová",J91,0)</f>
        <v>0</v>
      </c>
      <c r="BJ91" s="18" t="s">
        <v>80</v>
      </c>
      <c r="BK91" s="186">
        <f>ROUND(I91*H91,2)</f>
        <v>0</v>
      </c>
      <c r="BL91" s="18" t="s">
        <v>125</v>
      </c>
      <c r="BM91" s="185" t="s">
        <v>126</v>
      </c>
    </row>
    <row r="92" spans="1:65" s="2" customFormat="1" ht="11.25">
      <c r="A92" s="35"/>
      <c r="B92" s="36"/>
      <c r="C92" s="37"/>
      <c r="D92" s="187" t="s">
        <v>127</v>
      </c>
      <c r="E92" s="37"/>
      <c r="F92" s="188" t="s">
        <v>128</v>
      </c>
      <c r="G92" s="37"/>
      <c r="H92" s="37"/>
      <c r="I92" s="189"/>
      <c r="J92" s="37"/>
      <c r="K92" s="37"/>
      <c r="L92" s="40"/>
      <c r="M92" s="190"/>
      <c r="N92" s="191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127</v>
      </c>
      <c r="AU92" s="18" t="s">
        <v>82</v>
      </c>
    </row>
    <row r="93" spans="1:65" s="2" customFormat="1" ht="19.5">
      <c r="A93" s="35"/>
      <c r="B93" s="36"/>
      <c r="C93" s="37"/>
      <c r="D93" s="192" t="s">
        <v>129</v>
      </c>
      <c r="E93" s="37"/>
      <c r="F93" s="193" t="s">
        <v>130</v>
      </c>
      <c r="G93" s="37"/>
      <c r="H93" s="37"/>
      <c r="I93" s="189"/>
      <c r="J93" s="37"/>
      <c r="K93" s="37"/>
      <c r="L93" s="40"/>
      <c r="M93" s="190"/>
      <c r="N93" s="191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129</v>
      </c>
      <c r="AU93" s="18" t="s">
        <v>82</v>
      </c>
    </row>
    <row r="94" spans="1:65" s="13" customFormat="1" ht="11.25">
      <c r="B94" s="194"/>
      <c r="C94" s="195"/>
      <c r="D94" s="192" t="s">
        <v>131</v>
      </c>
      <c r="E94" s="196" t="s">
        <v>19</v>
      </c>
      <c r="F94" s="197" t="s">
        <v>132</v>
      </c>
      <c r="G94" s="195"/>
      <c r="H94" s="198">
        <v>103</v>
      </c>
      <c r="I94" s="199"/>
      <c r="J94" s="195"/>
      <c r="K94" s="195"/>
      <c r="L94" s="200"/>
      <c r="M94" s="201"/>
      <c r="N94" s="202"/>
      <c r="O94" s="202"/>
      <c r="P94" s="202"/>
      <c r="Q94" s="202"/>
      <c r="R94" s="202"/>
      <c r="S94" s="202"/>
      <c r="T94" s="203"/>
      <c r="AT94" s="204" t="s">
        <v>131</v>
      </c>
      <c r="AU94" s="204" t="s">
        <v>82</v>
      </c>
      <c r="AV94" s="13" t="s">
        <v>82</v>
      </c>
      <c r="AW94" s="13" t="s">
        <v>33</v>
      </c>
      <c r="AX94" s="13" t="s">
        <v>80</v>
      </c>
      <c r="AY94" s="204" t="s">
        <v>117</v>
      </c>
    </row>
    <row r="95" spans="1:65" s="2" customFormat="1" ht="44.25" customHeight="1">
      <c r="A95" s="35"/>
      <c r="B95" s="36"/>
      <c r="C95" s="174" t="s">
        <v>133</v>
      </c>
      <c r="D95" s="174" t="s">
        <v>120</v>
      </c>
      <c r="E95" s="175" t="s">
        <v>134</v>
      </c>
      <c r="F95" s="176" t="s">
        <v>135</v>
      </c>
      <c r="G95" s="177" t="s">
        <v>123</v>
      </c>
      <c r="H95" s="178">
        <v>729</v>
      </c>
      <c r="I95" s="179"/>
      <c r="J95" s="180">
        <f>ROUND(I95*H95,2)</f>
        <v>0</v>
      </c>
      <c r="K95" s="176" t="s">
        <v>124</v>
      </c>
      <c r="L95" s="40"/>
      <c r="M95" s="181" t="s">
        <v>19</v>
      </c>
      <c r="N95" s="182" t="s">
        <v>43</v>
      </c>
      <c r="O95" s="65"/>
      <c r="P95" s="183">
        <f>O95*H95</f>
        <v>0</v>
      </c>
      <c r="Q95" s="183">
        <v>0</v>
      </c>
      <c r="R95" s="183">
        <f>Q95*H95</f>
        <v>0</v>
      </c>
      <c r="S95" s="183">
        <v>0</v>
      </c>
      <c r="T95" s="184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85" t="s">
        <v>125</v>
      </c>
      <c r="AT95" s="185" t="s">
        <v>120</v>
      </c>
      <c r="AU95" s="185" t="s">
        <v>82</v>
      </c>
      <c r="AY95" s="18" t="s">
        <v>117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18" t="s">
        <v>80</v>
      </c>
      <c r="BK95" s="186">
        <f>ROUND(I95*H95,2)</f>
        <v>0</v>
      </c>
      <c r="BL95" s="18" t="s">
        <v>125</v>
      </c>
      <c r="BM95" s="185" t="s">
        <v>136</v>
      </c>
    </row>
    <row r="96" spans="1:65" s="2" customFormat="1" ht="11.25">
      <c r="A96" s="35"/>
      <c r="B96" s="36"/>
      <c r="C96" s="37"/>
      <c r="D96" s="187" t="s">
        <v>127</v>
      </c>
      <c r="E96" s="37"/>
      <c r="F96" s="188" t="s">
        <v>137</v>
      </c>
      <c r="G96" s="37"/>
      <c r="H96" s="37"/>
      <c r="I96" s="189"/>
      <c r="J96" s="37"/>
      <c r="K96" s="37"/>
      <c r="L96" s="40"/>
      <c r="M96" s="190"/>
      <c r="N96" s="191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127</v>
      </c>
      <c r="AU96" s="18" t="s">
        <v>82</v>
      </c>
    </row>
    <row r="97" spans="1:65" s="2" customFormat="1" ht="39">
      <c r="A97" s="35"/>
      <c r="B97" s="36"/>
      <c r="C97" s="37"/>
      <c r="D97" s="192" t="s">
        <v>129</v>
      </c>
      <c r="E97" s="37"/>
      <c r="F97" s="193" t="s">
        <v>138</v>
      </c>
      <c r="G97" s="37"/>
      <c r="H97" s="37"/>
      <c r="I97" s="189"/>
      <c r="J97" s="37"/>
      <c r="K97" s="37"/>
      <c r="L97" s="40"/>
      <c r="M97" s="190"/>
      <c r="N97" s="191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129</v>
      </c>
      <c r="AU97" s="18" t="s">
        <v>82</v>
      </c>
    </row>
    <row r="98" spans="1:65" s="13" customFormat="1" ht="11.25">
      <c r="B98" s="194"/>
      <c r="C98" s="195"/>
      <c r="D98" s="192" t="s">
        <v>131</v>
      </c>
      <c r="E98" s="196" t="s">
        <v>19</v>
      </c>
      <c r="F98" s="197" t="s">
        <v>139</v>
      </c>
      <c r="G98" s="195"/>
      <c r="H98" s="198">
        <v>420</v>
      </c>
      <c r="I98" s="199"/>
      <c r="J98" s="195"/>
      <c r="K98" s="195"/>
      <c r="L98" s="200"/>
      <c r="M98" s="201"/>
      <c r="N98" s="202"/>
      <c r="O98" s="202"/>
      <c r="P98" s="202"/>
      <c r="Q98" s="202"/>
      <c r="R98" s="202"/>
      <c r="S98" s="202"/>
      <c r="T98" s="203"/>
      <c r="AT98" s="204" t="s">
        <v>131</v>
      </c>
      <c r="AU98" s="204" t="s">
        <v>82</v>
      </c>
      <c r="AV98" s="13" t="s">
        <v>82</v>
      </c>
      <c r="AW98" s="13" t="s">
        <v>33</v>
      </c>
      <c r="AX98" s="13" t="s">
        <v>72</v>
      </c>
      <c r="AY98" s="204" t="s">
        <v>117</v>
      </c>
    </row>
    <row r="99" spans="1:65" s="13" customFormat="1" ht="11.25">
      <c r="B99" s="194"/>
      <c r="C99" s="195"/>
      <c r="D99" s="192" t="s">
        <v>131</v>
      </c>
      <c r="E99" s="196" t="s">
        <v>19</v>
      </c>
      <c r="F99" s="197" t="s">
        <v>140</v>
      </c>
      <c r="G99" s="195"/>
      <c r="H99" s="198">
        <v>309</v>
      </c>
      <c r="I99" s="199"/>
      <c r="J99" s="195"/>
      <c r="K99" s="195"/>
      <c r="L99" s="200"/>
      <c r="M99" s="201"/>
      <c r="N99" s="202"/>
      <c r="O99" s="202"/>
      <c r="P99" s="202"/>
      <c r="Q99" s="202"/>
      <c r="R99" s="202"/>
      <c r="S99" s="202"/>
      <c r="T99" s="203"/>
      <c r="AT99" s="204" t="s">
        <v>131</v>
      </c>
      <c r="AU99" s="204" t="s">
        <v>82</v>
      </c>
      <c r="AV99" s="13" t="s">
        <v>82</v>
      </c>
      <c r="AW99" s="13" t="s">
        <v>33</v>
      </c>
      <c r="AX99" s="13" t="s">
        <v>72</v>
      </c>
      <c r="AY99" s="204" t="s">
        <v>117</v>
      </c>
    </row>
    <row r="100" spans="1:65" s="14" customFormat="1" ht="11.25">
      <c r="B100" s="205"/>
      <c r="C100" s="206"/>
      <c r="D100" s="192" t="s">
        <v>131</v>
      </c>
      <c r="E100" s="207" t="s">
        <v>19</v>
      </c>
      <c r="F100" s="208" t="s">
        <v>141</v>
      </c>
      <c r="G100" s="206"/>
      <c r="H100" s="209">
        <v>729</v>
      </c>
      <c r="I100" s="210"/>
      <c r="J100" s="206"/>
      <c r="K100" s="206"/>
      <c r="L100" s="211"/>
      <c r="M100" s="212"/>
      <c r="N100" s="213"/>
      <c r="O100" s="213"/>
      <c r="P100" s="213"/>
      <c r="Q100" s="213"/>
      <c r="R100" s="213"/>
      <c r="S100" s="213"/>
      <c r="T100" s="214"/>
      <c r="AT100" s="215" t="s">
        <v>131</v>
      </c>
      <c r="AU100" s="215" t="s">
        <v>82</v>
      </c>
      <c r="AV100" s="14" t="s">
        <v>125</v>
      </c>
      <c r="AW100" s="14" t="s">
        <v>33</v>
      </c>
      <c r="AX100" s="14" t="s">
        <v>80</v>
      </c>
      <c r="AY100" s="215" t="s">
        <v>117</v>
      </c>
    </row>
    <row r="101" spans="1:65" s="2" customFormat="1" ht="24.2" customHeight="1">
      <c r="A101" s="35"/>
      <c r="B101" s="36"/>
      <c r="C101" s="174" t="s">
        <v>142</v>
      </c>
      <c r="D101" s="174" t="s">
        <v>120</v>
      </c>
      <c r="E101" s="175" t="s">
        <v>143</v>
      </c>
      <c r="F101" s="176" t="s">
        <v>144</v>
      </c>
      <c r="G101" s="177" t="s">
        <v>123</v>
      </c>
      <c r="H101" s="178">
        <v>225</v>
      </c>
      <c r="I101" s="179"/>
      <c r="J101" s="180">
        <f>ROUND(I101*H101,2)</f>
        <v>0</v>
      </c>
      <c r="K101" s="176" t="s">
        <v>124</v>
      </c>
      <c r="L101" s="40"/>
      <c r="M101" s="181" t="s">
        <v>19</v>
      </c>
      <c r="N101" s="182" t="s">
        <v>43</v>
      </c>
      <c r="O101" s="65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85" t="s">
        <v>125</v>
      </c>
      <c r="AT101" s="185" t="s">
        <v>120</v>
      </c>
      <c r="AU101" s="185" t="s">
        <v>82</v>
      </c>
      <c r="AY101" s="18" t="s">
        <v>117</v>
      </c>
      <c r="BE101" s="186">
        <f>IF(N101="základní",J101,0)</f>
        <v>0</v>
      </c>
      <c r="BF101" s="186">
        <f>IF(N101="snížená",J101,0)</f>
        <v>0</v>
      </c>
      <c r="BG101" s="186">
        <f>IF(N101="zákl. přenesená",J101,0)</f>
        <v>0</v>
      </c>
      <c r="BH101" s="186">
        <f>IF(N101="sníž. přenesená",J101,0)</f>
        <v>0</v>
      </c>
      <c r="BI101" s="186">
        <f>IF(N101="nulová",J101,0)</f>
        <v>0</v>
      </c>
      <c r="BJ101" s="18" t="s">
        <v>80</v>
      </c>
      <c r="BK101" s="186">
        <f>ROUND(I101*H101,2)</f>
        <v>0</v>
      </c>
      <c r="BL101" s="18" t="s">
        <v>125</v>
      </c>
      <c r="BM101" s="185" t="s">
        <v>145</v>
      </c>
    </row>
    <row r="102" spans="1:65" s="2" customFormat="1" ht="11.25">
      <c r="A102" s="35"/>
      <c r="B102" s="36"/>
      <c r="C102" s="37"/>
      <c r="D102" s="187" t="s">
        <v>127</v>
      </c>
      <c r="E102" s="37"/>
      <c r="F102" s="188" t="s">
        <v>146</v>
      </c>
      <c r="G102" s="37"/>
      <c r="H102" s="37"/>
      <c r="I102" s="189"/>
      <c r="J102" s="37"/>
      <c r="K102" s="37"/>
      <c r="L102" s="40"/>
      <c r="M102" s="190"/>
      <c r="N102" s="191"/>
      <c r="O102" s="65"/>
      <c r="P102" s="65"/>
      <c r="Q102" s="65"/>
      <c r="R102" s="65"/>
      <c r="S102" s="65"/>
      <c r="T102" s="66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127</v>
      </c>
      <c r="AU102" s="18" t="s">
        <v>82</v>
      </c>
    </row>
    <row r="103" spans="1:65" s="2" customFormat="1" ht="29.25">
      <c r="A103" s="35"/>
      <c r="B103" s="36"/>
      <c r="C103" s="37"/>
      <c r="D103" s="192" t="s">
        <v>129</v>
      </c>
      <c r="E103" s="37"/>
      <c r="F103" s="193" t="s">
        <v>147</v>
      </c>
      <c r="G103" s="37"/>
      <c r="H103" s="37"/>
      <c r="I103" s="189"/>
      <c r="J103" s="37"/>
      <c r="K103" s="37"/>
      <c r="L103" s="40"/>
      <c r="M103" s="190"/>
      <c r="N103" s="191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129</v>
      </c>
      <c r="AU103" s="18" t="s">
        <v>82</v>
      </c>
    </row>
    <row r="104" spans="1:65" s="13" customFormat="1" ht="11.25">
      <c r="B104" s="194"/>
      <c r="C104" s="195"/>
      <c r="D104" s="192" t="s">
        <v>131</v>
      </c>
      <c r="E104" s="196" t="s">
        <v>19</v>
      </c>
      <c r="F104" s="197" t="s">
        <v>148</v>
      </c>
      <c r="G104" s="195"/>
      <c r="H104" s="198">
        <v>225</v>
      </c>
      <c r="I104" s="199"/>
      <c r="J104" s="195"/>
      <c r="K104" s="195"/>
      <c r="L104" s="200"/>
      <c r="M104" s="201"/>
      <c r="N104" s="202"/>
      <c r="O104" s="202"/>
      <c r="P104" s="202"/>
      <c r="Q104" s="202"/>
      <c r="R104" s="202"/>
      <c r="S104" s="202"/>
      <c r="T104" s="203"/>
      <c r="AT104" s="204" t="s">
        <v>131</v>
      </c>
      <c r="AU104" s="204" t="s">
        <v>82</v>
      </c>
      <c r="AV104" s="13" t="s">
        <v>82</v>
      </c>
      <c r="AW104" s="13" t="s">
        <v>33</v>
      </c>
      <c r="AX104" s="13" t="s">
        <v>72</v>
      </c>
      <c r="AY104" s="204" t="s">
        <v>117</v>
      </c>
    </row>
    <row r="105" spans="1:65" s="14" customFormat="1" ht="11.25">
      <c r="B105" s="205"/>
      <c r="C105" s="206"/>
      <c r="D105" s="192" t="s">
        <v>131</v>
      </c>
      <c r="E105" s="207" t="s">
        <v>19</v>
      </c>
      <c r="F105" s="208" t="s">
        <v>141</v>
      </c>
      <c r="G105" s="206"/>
      <c r="H105" s="209">
        <v>225</v>
      </c>
      <c r="I105" s="210"/>
      <c r="J105" s="206"/>
      <c r="K105" s="206"/>
      <c r="L105" s="211"/>
      <c r="M105" s="212"/>
      <c r="N105" s="213"/>
      <c r="O105" s="213"/>
      <c r="P105" s="213"/>
      <c r="Q105" s="213"/>
      <c r="R105" s="213"/>
      <c r="S105" s="213"/>
      <c r="T105" s="214"/>
      <c r="AT105" s="215" t="s">
        <v>131</v>
      </c>
      <c r="AU105" s="215" t="s">
        <v>82</v>
      </c>
      <c r="AV105" s="14" t="s">
        <v>125</v>
      </c>
      <c r="AW105" s="14" t="s">
        <v>33</v>
      </c>
      <c r="AX105" s="14" t="s">
        <v>80</v>
      </c>
      <c r="AY105" s="215" t="s">
        <v>117</v>
      </c>
    </row>
    <row r="106" spans="1:65" s="2" customFormat="1" ht="66.75" customHeight="1">
      <c r="A106" s="35"/>
      <c r="B106" s="36"/>
      <c r="C106" s="174" t="s">
        <v>149</v>
      </c>
      <c r="D106" s="174" t="s">
        <v>120</v>
      </c>
      <c r="E106" s="175" t="s">
        <v>150</v>
      </c>
      <c r="F106" s="176" t="s">
        <v>151</v>
      </c>
      <c r="G106" s="177" t="s">
        <v>123</v>
      </c>
      <c r="H106" s="178">
        <v>3.5</v>
      </c>
      <c r="I106" s="179"/>
      <c r="J106" s="180">
        <f>ROUND(I106*H106,2)</f>
        <v>0</v>
      </c>
      <c r="K106" s="176" t="s">
        <v>124</v>
      </c>
      <c r="L106" s="40"/>
      <c r="M106" s="181" t="s">
        <v>19</v>
      </c>
      <c r="N106" s="182" t="s">
        <v>43</v>
      </c>
      <c r="O106" s="65"/>
      <c r="P106" s="183">
        <f>O106*H106</f>
        <v>0</v>
      </c>
      <c r="Q106" s="183">
        <v>0</v>
      </c>
      <c r="R106" s="183">
        <f>Q106*H106</f>
        <v>0</v>
      </c>
      <c r="S106" s="183">
        <v>0</v>
      </c>
      <c r="T106" s="184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85" t="s">
        <v>125</v>
      </c>
      <c r="AT106" s="185" t="s">
        <v>120</v>
      </c>
      <c r="AU106" s="185" t="s">
        <v>82</v>
      </c>
      <c r="AY106" s="18" t="s">
        <v>117</v>
      </c>
      <c r="BE106" s="186">
        <f>IF(N106="základní",J106,0)</f>
        <v>0</v>
      </c>
      <c r="BF106" s="186">
        <f>IF(N106="snížená",J106,0)</f>
        <v>0</v>
      </c>
      <c r="BG106" s="186">
        <f>IF(N106="zákl. přenesená",J106,0)</f>
        <v>0</v>
      </c>
      <c r="BH106" s="186">
        <f>IF(N106="sníž. přenesená",J106,0)</f>
        <v>0</v>
      </c>
      <c r="BI106" s="186">
        <f>IF(N106="nulová",J106,0)</f>
        <v>0</v>
      </c>
      <c r="BJ106" s="18" t="s">
        <v>80</v>
      </c>
      <c r="BK106" s="186">
        <f>ROUND(I106*H106,2)</f>
        <v>0</v>
      </c>
      <c r="BL106" s="18" t="s">
        <v>125</v>
      </c>
      <c r="BM106" s="185" t="s">
        <v>152</v>
      </c>
    </row>
    <row r="107" spans="1:65" s="2" customFormat="1" ht="11.25">
      <c r="A107" s="35"/>
      <c r="B107" s="36"/>
      <c r="C107" s="37"/>
      <c r="D107" s="187" t="s">
        <v>127</v>
      </c>
      <c r="E107" s="37"/>
      <c r="F107" s="188" t="s">
        <v>153</v>
      </c>
      <c r="G107" s="37"/>
      <c r="H107" s="37"/>
      <c r="I107" s="189"/>
      <c r="J107" s="37"/>
      <c r="K107" s="37"/>
      <c r="L107" s="40"/>
      <c r="M107" s="190"/>
      <c r="N107" s="191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127</v>
      </c>
      <c r="AU107" s="18" t="s">
        <v>82</v>
      </c>
    </row>
    <row r="108" spans="1:65" s="2" customFormat="1" ht="29.25">
      <c r="A108" s="35"/>
      <c r="B108" s="36"/>
      <c r="C108" s="37"/>
      <c r="D108" s="192" t="s">
        <v>129</v>
      </c>
      <c r="E108" s="37"/>
      <c r="F108" s="193" t="s">
        <v>154</v>
      </c>
      <c r="G108" s="37"/>
      <c r="H108" s="37"/>
      <c r="I108" s="189"/>
      <c r="J108" s="37"/>
      <c r="K108" s="37"/>
      <c r="L108" s="40"/>
      <c r="M108" s="190"/>
      <c r="N108" s="191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129</v>
      </c>
      <c r="AU108" s="18" t="s">
        <v>82</v>
      </c>
    </row>
    <row r="109" spans="1:65" s="13" customFormat="1" ht="11.25">
      <c r="B109" s="194"/>
      <c r="C109" s="195"/>
      <c r="D109" s="192" t="s">
        <v>131</v>
      </c>
      <c r="E109" s="196" t="s">
        <v>19</v>
      </c>
      <c r="F109" s="197" t="s">
        <v>155</v>
      </c>
      <c r="G109" s="195"/>
      <c r="H109" s="198">
        <v>3.5</v>
      </c>
      <c r="I109" s="199"/>
      <c r="J109" s="195"/>
      <c r="K109" s="195"/>
      <c r="L109" s="200"/>
      <c r="M109" s="201"/>
      <c r="N109" s="202"/>
      <c r="O109" s="202"/>
      <c r="P109" s="202"/>
      <c r="Q109" s="202"/>
      <c r="R109" s="202"/>
      <c r="S109" s="202"/>
      <c r="T109" s="203"/>
      <c r="AT109" s="204" t="s">
        <v>131</v>
      </c>
      <c r="AU109" s="204" t="s">
        <v>82</v>
      </c>
      <c r="AV109" s="13" t="s">
        <v>82</v>
      </c>
      <c r="AW109" s="13" t="s">
        <v>33</v>
      </c>
      <c r="AX109" s="13" t="s">
        <v>80</v>
      </c>
      <c r="AY109" s="204" t="s">
        <v>117</v>
      </c>
    </row>
    <row r="110" spans="1:65" s="2" customFormat="1" ht="62.65" customHeight="1">
      <c r="A110" s="35"/>
      <c r="B110" s="36"/>
      <c r="C110" s="174" t="s">
        <v>156</v>
      </c>
      <c r="D110" s="174" t="s">
        <v>120</v>
      </c>
      <c r="E110" s="175" t="s">
        <v>157</v>
      </c>
      <c r="F110" s="176" t="s">
        <v>158</v>
      </c>
      <c r="G110" s="177" t="s">
        <v>123</v>
      </c>
      <c r="H110" s="178">
        <v>1060.5</v>
      </c>
      <c r="I110" s="179"/>
      <c r="J110" s="180">
        <f>ROUND(I110*H110,2)</f>
        <v>0</v>
      </c>
      <c r="K110" s="176" t="s">
        <v>124</v>
      </c>
      <c r="L110" s="40"/>
      <c r="M110" s="181" t="s">
        <v>19</v>
      </c>
      <c r="N110" s="182" t="s">
        <v>43</v>
      </c>
      <c r="O110" s="65"/>
      <c r="P110" s="183">
        <f>O110*H110</f>
        <v>0</v>
      </c>
      <c r="Q110" s="183">
        <v>0</v>
      </c>
      <c r="R110" s="183">
        <f>Q110*H110</f>
        <v>0</v>
      </c>
      <c r="S110" s="183">
        <v>0</v>
      </c>
      <c r="T110" s="184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85" t="s">
        <v>125</v>
      </c>
      <c r="AT110" s="185" t="s">
        <v>120</v>
      </c>
      <c r="AU110" s="185" t="s">
        <v>82</v>
      </c>
      <c r="AY110" s="18" t="s">
        <v>117</v>
      </c>
      <c r="BE110" s="186">
        <f>IF(N110="základní",J110,0)</f>
        <v>0</v>
      </c>
      <c r="BF110" s="186">
        <f>IF(N110="snížená",J110,0)</f>
        <v>0</v>
      </c>
      <c r="BG110" s="186">
        <f>IF(N110="zákl. přenesená",J110,0)</f>
        <v>0</v>
      </c>
      <c r="BH110" s="186">
        <f>IF(N110="sníž. přenesená",J110,0)</f>
        <v>0</v>
      </c>
      <c r="BI110" s="186">
        <f>IF(N110="nulová",J110,0)</f>
        <v>0</v>
      </c>
      <c r="BJ110" s="18" t="s">
        <v>80</v>
      </c>
      <c r="BK110" s="186">
        <f>ROUND(I110*H110,2)</f>
        <v>0</v>
      </c>
      <c r="BL110" s="18" t="s">
        <v>125</v>
      </c>
      <c r="BM110" s="185" t="s">
        <v>159</v>
      </c>
    </row>
    <row r="111" spans="1:65" s="2" customFormat="1" ht="11.25">
      <c r="A111" s="35"/>
      <c r="B111" s="36"/>
      <c r="C111" s="37"/>
      <c r="D111" s="187" t="s">
        <v>127</v>
      </c>
      <c r="E111" s="37"/>
      <c r="F111" s="188" t="s">
        <v>160</v>
      </c>
      <c r="G111" s="37"/>
      <c r="H111" s="37"/>
      <c r="I111" s="189"/>
      <c r="J111" s="37"/>
      <c r="K111" s="37"/>
      <c r="L111" s="40"/>
      <c r="M111" s="190"/>
      <c r="N111" s="191"/>
      <c r="O111" s="65"/>
      <c r="P111" s="65"/>
      <c r="Q111" s="65"/>
      <c r="R111" s="65"/>
      <c r="S111" s="65"/>
      <c r="T111" s="66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8" t="s">
        <v>127</v>
      </c>
      <c r="AU111" s="18" t="s">
        <v>82</v>
      </c>
    </row>
    <row r="112" spans="1:65" s="2" customFormat="1" ht="68.25">
      <c r="A112" s="35"/>
      <c r="B112" s="36"/>
      <c r="C112" s="37"/>
      <c r="D112" s="192" t="s">
        <v>129</v>
      </c>
      <c r="E112" s="37"/>
      <c r="F112" s="193" t="s">
        <v>161</v>
      </c>
      <c r="G112" s="37"/>
      <c r="H112" s="37"/>
      <c r="I112" s="189"/>
      <c r="J112" s="37"/>
      <c r="K112" s="37"/>
      <c r="L112" s="40"/>
      <c r="M112" s="190"/>
      <c r="N112" s="191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129</v>
      </c>
      <c r="AU112" s="18" t="s">
        <v>82</v>
      </c>
    </row>
    <row r="113" spans="1:65" s="13" customFormat="1" ht="11.25">
      <c r="B113" s="194"/>
      <c r="C113" s="195"/>
      <c r="D113" s="192" t="s">
        <v>131</v>
      </c>
      <c r="E113" s="196" t="s">
        <v>19</v>
      </c>
      <c r="F113" s="197" t="s">
        <v>162</v>
      </c>
      <c r="G113" s="195"/>
      <c r="H113" s="198">
        <v>3.5</v>
      </c>
      <c r="I113" s="199"/>
      <c r="J113" s="195"/>
      <c r="K113" s="195"/>
      <c r="L113" s="200"/>
      <c r="M113" s="201"/>
      <c r="N113" s="202"/>
      <c r="O113" s="202"/>
      <c r="P113" s="202"/>
      <c r="Q113" s="202"/>
      <c r="R113" s="202"/>
      <c r="S113" s="202"/>
      <c r="T113" s="203"/>
      <c r="AT113" s="204" t="s">
        <v>131</v>
      </c>
      <c r="AU113" s="204" t="s">
        <v>82</v>
      </c>
      <c r="AV113" s="13" t="s">
        <v>82</v>
      </c>
      <c r="AW113" s="13" t="s">
        <v>33</v>
      </c>
      <c r="AX113" s="13" t="s">
        <v>72</v>
      </c>
      <c r="AY113" s="204" t="s">
        <v>117</v>
      </c>
    </row>
    <row r="114" spans="1:65" s="13" customFormat="1" ht="11.25">
      <c r="B114" s="194"/>
      <c r="C114" s="195"/>
      <c r="D114" s="192" t="s">
        <v>131</v>
      </c>
      <c r="E114" s="196" t="s">
        <v>19</v>
      </c>
      <c r="F114" s="197" t="s">
        <v>148</v>
      </c>
      <c r="G114" s="195"/>
      <c r="H114" s="198">
        <v>225</v>
      </c>
      <c r="I114" s="199"/>
      <c r="J114" s="195"/>
      <c r="K114" s="195"/>
      <c r="L114" s="200"/>
      <c r="M114" s="201"/>
      <c r="N114" s="202"/>
      <c r="O114" s="202"/>
      <c r="P114" s="202"/>
      <c r="Q114" s="202"/>
      <c r="R114" s="202"/>
      <c r="S114" s="202"/>
      <c r="T114" s="203"/>
      <c r="AT114" s="204" t="s">
        <v>131</v>
      </c>
      <c r="AU114" s="204" t="s">
        <v>82</v>
      </c>
      <c r="AV114" s="13" t="s">
        <v>82</v>
      </c>
      <c r="AW114" s="13" t="s">
        <v>33</v>
      </c>
      <c r="AX114" s="13" t="s">
        <v>72</v>
      </c>
      <c r="AY114" s="204" t="s">
        <v>117</v>
      </c>
    </row>
    <row r="115" spans="1:65" s="13" customFormat="1" ht="11.25">
      <c r="B115" s="194"/>
      <c r="C115" s="195"/>
      <c r="D115" s="192" t="s">
        <v>131</v>
      </c>
      <c r="E115" s="196" t="s">
        <v>19</v>
      </c>
      <c r="F115" s="197" t="s">
        <v>139</v>
      </c>
      <c r="G115" s="195"/>
      <c r="H115" s="198">
        <v>420</v>
      </c>
      <c r="I115" s="199"/>
      <c r="J115" s="195"/>
      <c r="K115" s="195"/>
      <c r="L115" s="200"/>
      <c r="M115" s="201"/>
      <c r="N115" s="202"/>
      <c r="O115" s="202"/>
      <c r="P115" s="202"/>
      <c r="Q115" s="202"/>
      <c r="R115" s="202"/>
      <c r="S115" s="202"/>
      <c r="T115" s="203"/>
      <c r="AT115" s="204" t="s">
        <v>131</v>
      </c>
      <c r="AU115" s="204" t="s">
        <v>82</v>
      </c>
      <c r="AV115" s="13" t="s">
        <v>82</v>
      </c>
      <c r="AW115" s="13" t="s">
        <v>33</v>
      </c>
      <c r="AX115" s="13" t="s">
        <v>72</v>
      </c>
      <c r="AY115" s="204" t="s">
        <v>117</v>
      </c>
    </row>
    <row r="116" spans="1:65" s="13" customFormat="1" ht="11.25">
      <c r="B116" s="194"/>
      <c r="C116" s="195"/>
      <c r="D116" s="192" t="s">
        <v>131</v>
      </c>
      <c r="E116" s="196" t="s">
        <v>19</v>
      </c>
      <c r="F116" s="197" t="s">
        <v>132</v>
      </c>
      <c r="G116" s="195"/>
      <c r="H116" s="198">
        <v>103</v>
      </c>
      <c r="I116" s="199"/>
      <c r="J116" s="195"/>
      <c r="K116" s="195"/>
      <c r="L116" s="200"/>
      <c r="M116" s="201"/>
      <c r="N116" s="202"/>
      <c r="O116" s="202"/>
      <c r="P116" s="202"/>
      <c r="Q116" s="202"/>
      <c r="R116" s="202"/>
      <c r="S116" s="202"/>
      <c r="T116" s="203"/>
      <c r="AT116" s="204" t="s">
        <v>131</v>
      </c>
      <c r="AU116" s="204" t="s">
        <v>82</v>
      </c>
      <c r="AV116" s="13" t="s">
        <v>82</v>
      </c>
      <c r="AW116" s="13" t="s">
        <v>33</v>
      </c>
      <c r="AX116" s="13" t="s">
        <v>72</v>
      </c>
      <c r="AY116" s="204" t="s">
        <v>117</v>
      </c>
    </row>
    <row r="117" spans="1:65" s="13" customFormat="1" ht="11.25">
      <c r="B117" s="194"/>
      <c r="C117" s="195"/>
      <c r="D117" s="192" t="s">
        <v>131</v>
      </c>
      <c r="E117" s="196" t="s">
        <v>19</v>
      </c>
      <c r="F117" s="197" t="s">
        <v>163</v>
      </c>
      <c r="G117" s="195"/>
      <c r="H117" s="198">
        <v>309</v>
      </c>
      <c r="I117" s="199"/>
      <c r="J117" s="195"/>
      <c r="K117" s="195"/>
      <c r="L117" s="200"/>
      <c r="M117" s="201"/>
      <c r="N117" s="202"/>
      <c r="O117" s="202"/>
      <c r="P117" s="202"/>
      <c r="Q117" s="202"/>
      <c r="R117" s="202"/>
      <c r="S117" s="202"/>
      <c r="T117" s="203"/>
      <c r="AT117" s="204" t="s">
        <v>131</v>
      </c>
      <c r="AU117" s="204" t="s">
        <v>82</v>
      </c>
      <c r="AV117" s="13" t="s">
        <v>82</v>
      </c>
      <c r="AW117" s="13" t="s">
        <v>33</v>
      </c>
      <c r="AX117" s="13" t="s">
        <v>72</v>
      </c>
      <c r="AY117" s="204" t="s">
        <v>117</v>
      </c>
    </row>
    <row r="118" spans="1:65" s="14" customFormat="1" ht="11.25">
      <c r="B118" s="205"/>
      <c r="C118" s="206"/>
      <c r="D118" s="192" t="s">
        <v>131</v>
      </c>
      <c r="E118" s="207" t="s">
        <v>19</v>
      </c>
      <c r="F118" s="208" t="s">
        <v>141</v>
      </c>
      <c r="G118" s="206"/>
      <c r="H118" s="209">
        <v>1060.5</v>
      </c>
      <c r="I118" s="210"/>
      <c r="J118" s="206"/>
      <c r="K118" s="206"/>
      <c r="L118" s="211"/>
      <c r="M118" s="212"/>
      <c r="N118" s="213"/>
      <c r="O118" s="213"/>
      <c r="P118" s="213"/>
      <c r="Q118" s="213"/>
      <c r="R118" s="213"/>
      <c r="S118" s="213"/>
      <c r="T118" s="214"/>
      <c r="AT118" s="215" t="s">
        <v>131</v>
      </c>
      <c r="AU118" s="215" t="s">
        <v>82</v>
      </c>
      <c r="AV118" s="14" t="s">
        <v>125</v>
      </c>
      <c r="AW118" s="14" t="s">
        <v>33</v>
      </c>
      <c r="AX118" s="14" t="s">
        <v>80</v>
      </c>
      <c r="AY118" s="215" t="s">
        <v>117</v>
      </c>
    </row>
    <row r="119" spans="1:65" s="2" customFormat="1" ht="44.25" customHeight="1">
      <c r="A119" s="35"/>
      <c r="B119" s="36"/>
      <c r="C119" s="174" t="s">
        <v>164</v>
      </c>
      <c r="D119" s="174" t="s">
        <v>120</v>
      </c>
      <c r="E119" s="175" t="s">
        <v>165</v>
      </c>
      <c r="F119" s="176" t="s">
        <v>166</v>
      </c>
      <c r="G119" s="177" t="s">
        <v>123</v>
      </c>
      <c r="H119" s="178">
        <v>332</v>
      </c>
      <c r="I119" s="179"/>
      <c r="J119" s="180">
        <f>ROUND(I119*H119,2)</f>
        <v>0</v>
      </c>
      <c r="K119" s="176" t="s">
        <v>124</v>
      </c>
      <c r="L119" s="40"/>
      <c r="M119" s="181" t="s">
        <v>19</v>
      </c>
      <c r="N119" s="182" t="s">
        <v>43</v>
      </c>
      <c r="O119" s="65"/>
      <c r="P119" s="183">
        <f>O119*H119</f>
        <v>0</v>
      </c>
      <c r="Q119" s="183">
        <v>0</v>
      </c>
      <c r="R119" s="183">
        <f>Q119*H119</f>
        <v>0</v>
      </c>
      <c r="S119" s="183">
        <v>0</v>
      </c>
      <c r="T119" s="184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85" t="s">
        <v>125</v>
      </c>
      <c r="AT119" s="185" t="s">
        <v>120</v>
      </c>
      <c r="AU119" s="185" t="s">
        <v>82</v>
      </c>
      <c r="AY119" s="18" t="s">
        <v>117</v>
      </c>
      <c r="BE119" s="186">
        <f>IF(N119="základní",J119,0)</f>
        <v>0</v>
      </c>
      <c r="BF119" s="186">
        <f>IF(N119="snížená",J119,0)</f>
        <v>0</v>
      </c>
      <c r="BG119" s="186">
        <f>IF(N119="zákl. přenesená",J119,0)</f>
        <v>0</v>
      </c>
      <c r="BH119" s="186">
        <f>IF(N119="sníž. přenesená",J119,0)</f>
        <v>0</v>
      </c>
      <c r="BI119" s="186">
        <f>IF(N119="nulová",J119,0)</f>
        <v>0</v>
      </c>
      <c r="BJ119" s="18" t="s">
        <v>80</v>
      </c>
      <c r="BK119" s="186">
        <f>ROUND(I119*H119,2)</f>
        <v>0</v>
      </c>
      <c r="BL119" s="18" t="s">
        <v>125</v>
      </c>
      <c r="BM119" s="185" t="s">
        <v>167</v>
      </c>
    </row>
    <row r="120" spans="1:65" s="2" customFormat="1" ht="11.25">
      <c r="A120" s="35"/>
      <c r="B120" s="36"/>
      <c r="C120" s="37"/>
      <c r="D120" s="187" t="s">
        <v>127</v>
      </c>
      <c r="E120" s="37"/>
      <c r="F120" s="188" t="s">
        <v>168</v>
      </c>
      <c r="G120" s="37"/>
      <c r="H120" s="37"/>
      <c r="I120" s="189"/>
      <c r="J120" s="37"/>
      <c r="K120" s="37"/>
      <c r="L120" s="40"/>
      <c r="M120" s="190"/>
      <c r="N120" s="191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127</v>
      </c>
      <c r="AU120" s="18" t="s">
        <v>82</v>
      </c>
    </row>
    <row r="121" spans="1:65" s="2" customFormat="1" ht="39">
      <c r="A121" s="35"/>
      <c r="B121" s="36"/>
      <c r="C121" s="37"/>
      <c r="D121" s="192" t="s">
        <v>129</v>
      </c>
      <c r="E121" s="37"/>
      <c r="F121" s="193" t="s">
        <v>169</v>
      </c>
      <c r="G121" s="37"/>
      <c r="H121" s="37"/>
      <c r="I121" s="189"/>
      <c r="J121" s="37"/>
      <c r="K121" s="37"/>
      <c r="L121" s="40"/>
      <c r="M121" s="190"/>
      <c r="N121" s="191"/>
      <c r="O121" s="65"/>
      <c r="P121" s="65"/>
      <c r="Q121" s="65"/>
      <c r="R121" s="65"/>
      <c r="S121" s="65"/>
      <c r="T121" s="66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129</v>
      </c>
      <c r="AU121" s="18" t="s">
        <v>82</v>
      </c>
    </row>
    <row r="122" spans="1:65" s="13" customFormat="1" ht="11.25">
      <c r="B122" s="194"/>
      <c r="C122" s="195"/>
      <c r="D122" s="192" t="s">
        <v>131</v>
      </c>
      <c r="E122" s="196" t="s">
        <v>19</v>
      </c>
      <c r="F122" s="197" t="s">
        <v>148</v>
      </c>
      <c r="G122" s="195"/>
      <c r="H122" s="198">
        <v>225</v>
      </c>
      <c r="I122" s="199"/>
      <c r="J122" s="195"/>
      <c r="K122" s="195"/>
      <c r="L122" s="200"/>
      <c r="M122" s="201"/>
      <c r="N122" s="202"/>
      <c r="O122" s="202"/>
      <c r="P122" s="202"/>
      <c r="Q122" s="202"/>
      <c r="R122" s="202"/>
      <c r="S122" s="202"/>
      <c r="T122" s="203"/>
      <c r="AT122" s="204" t="s">
        <v>131</v>
      </c>
      <c r="AU122" s="204" t="s">
        <v>82</v>
      </c>
      <c r="AV122" s="13" t="s">
        <v>82</v>
      </c>
      <c r="AW122" s="13" t="s">
        <v>33</v>
      </c>
      <c r="AX122" s="13" t="s">
        <v>72</v>
      </c>
      <c r="AY122" s="204" t="s">
        <v>117</v>
      </c>
    </row>
    <row r="123" spans="1:65" s="13" customFormat="1" ht="11.25">
      <c r="B123" s="194"/>
      <c r="C123" s="195"/>
      <c r="D123" s="192" t="s">
        <v>131</v>
      </c>
      <c r="E123" s="196" t="s">
        <v>19</v>
      </c>
      <c r="F123" s="197" t="s">
        <v>170</v>
      </c>
      <c r="G123" s="195"/>
      <c r="H123" s="198">
        <v>92</v>
      </c>
      <c r="I123" s="199"/>
      <c r="J123" s="195"/>
      <c r="K123" s="195"/>
      <c r="L123" s="200"/>
      <c r="M123" s="201"/>
      <c r="N123" s="202"/>
      <c r="O123" s="202"/>
      <c r="P123" s="202"/>
      <c r="Q123" s="202"/>
      <c r="R123" s="202"/>
      <c r="S123" s="202"/>
      <c r="T123" s="203"/>
      <c r="AT123" s="204" t="s">
        <v>131</v>
      </c>
      <c r="AU123" s="204" t="s">
        <v>82</v>
      </c>
      <c r="AV123" s="13" t="s">
        <v>82</v>
      </c>
      <c r="AW123" s="13" t="s">
        <v>33</v>
      </c>
      <c r="AX123" s="13" t="s">
        <v>72</v>
      </c>
      <c r="AY123" s="204" t="s">
        <v>117</v>
      </c>
    </row>
    <row r="124" spans="1:65" s="13" customFormat="1" ht="11.25">
      <c r="B124" s="194"/>
      <c r="C124" s="195"/>
      <c r="D124" s="192" t="s">
        <v>131</v>
      </c>
      <c r="E124" s="196" t="s">
        <v>19</v>
      </c>
      <c r="F124" s="197" t="s">
        <v>171</v>
      </c>
      <c r="G124" s="195"/>
      <c r="H124" s="198">
        <v>15</v>
      </c>
      <c r="I124" s="199"/>
      <c r="J124" s="195"/>
      <c r="K124" s="195"/>
      <c r="L124" s="200"/>
      <c r="M124" s="201"/>
      <c r="N124" s="202"/>
      <c r="O124" s="202"/>
      <c r="P124" s="202"/>
      <c r="Q124" s="202"/>
      <c r="R124" s="202"/>
      <c r="S124" s="202"/>
      <c r="T124" s="203"/>
      <c r="AT124" s="204" t="s">
        <v>131</v>
      </c>
      <c r="AU124" s="204" t="s">
        <v>82</v>
      </c>
      <c r="AV124" s="13" t="s">
        <v>82</v>
      </c>
      <c r="AW124" s="13" t="s">
        <v>33</v>
      </c>
      <c r="AX124" s="13" t="s">
        <v>72</v>
      </c>
      <c r="AY124" s="204" t="s">
        <v>117</v>
      </c>
    </row>
    <row r="125" spans="1:65" s="14" customFormat="1" ht="11.25">
      <c r="B125" s="205"/>
      <c r="C125" s="206"/>
      <c r="D125" s="192" t="s">
        <v>131</v>
      </c>
      <c r="E125" s="207" t="s">
        <v>19</v>
      </c>
      <c r="F125" s="208" t="s">
        <v>141</v>
      </c>
      <c r="G125" s="206"/>
      <c r="H125" s="209">
        <v>332</v>
      </c>
      <c r="I125" s="210"/>
      <c r="J125" s="206"/>
      <c r="K125" s="206"/>
      <c r="L125" s="211"/>
      <c r="M125" s="212"/>
      <c r="N125" s="213"/>
      <c r="O125" s="213"/>
      <c r="P125" s="213"/>
      <c r="Q125" s="213"/>
      <c r="R125" s="213"/>
      <c r="S125" s="213"/>
      <c r="T125" s="214"/>
      <c r="AT125" s="215" t="s">
        <v>131</v>
      </c>
      <c r="AU125" s="215" t="s">
        <v>82</v>
      </c>
      <c r="AV125" s="14" t="s">
        <v>125</v>
      </c>
      <c r="AW125" s="14" t="s">
        <v>33</v>
      </c>
      <c r="AX125" s="14" t="s">
        <v>80</v>
      </c>
      <c r="AY125" s="215" t="s">
        <v>117</v>
      </c>
    </row>
    <row r="126" spans="1:65" s="2" customFormat="1" ht="37.9" customHeight="1">
      <c r="A126" s="35"/>
      <c r="B126" s="36"/>
      <c r="C126" s="174" t="s">
        <v>172</v>
      </c>
      <c r="D126" s="174" t="s">
        <v>120</v>
      </c>
      <c r="E126" s="175" t="s">
        <v>173</v>
      </c>
      <c r="F126" s="176" t="s">
        <v>174</v>
      </c>
      <c r="G126" s="177" t="s">
        <v>123</v>
      </c>
      <c r="H126" s="178">
        <v>625.5</v>
      </c>
      <c r="I126" s="179"/>
      <c r="J126" s="180">
        <f>ROUND(I126*H126,2)</f>
        <v>0</v>
      </c>
      <c r="K126" s="176" t="s">
        <v>124</v>
      </c>
      <c r="L126" s="40"/>
      <c r="M126" s="181" t="s">
        <v>19</v>
      </c>
      <c r="N126" s="182" t="s">
        <v>43</v>
      </c>
      <c r="O126" s="65"/>
      <c r="P126" s="183">
        <f>O126*H126</f>
        <v>0</v>
      </c>
      <c r="Q126" s="183">
        <v>0</v>
      </c>
      <c r="R126" s="183">
        <f>Q126*H126</f>
        <v>0</v>
      </c>
      <c r="S126" s="183">
        <v>0</v>
      </c>
      <c r="T126" s="184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85" t="s">
        <v>125</v>
      </c>
      <c r="AT126" s="185" t="s">
        <v>120</v>
      </c>
      <c r="AU126" s="185" t="s">
        <v>82</v>
      </c>
      <c r="AY126" s="18" t="s">
        <v>117</v>
      </c>
      <c r="BE126" s="186">
        <f>IF(N126="základní",J126,0)</f>
        <v>0</v>
      </c>
      <c r="BF126" s="186">
        <f>IF(N126="snížená",J126,0)</f>
        <v>0</v>
      </c>
      <c r="BG126" s="186">
        <f>IF(N126="zákl. přenesená",J126,0)</f>
        <v>0</v>
      </c>
      <c r="BH126" s="186">
        <f>IF(N126="sníž. přenesená",J126,0)</f>
        <v>0</v>
      </c>
      <c r="BI126" s="186">
        <f>IF(N126="nulová",J126,0)</f>
        <v>0</v>
      </c>
      <c r="BJ126" s="18" t="s">
        <v>80</v>
      </c>
      <c r="BK126" s="186">
        <f>ROUND(I126*H126,2)</f>
        <v>0</v>
      </c>
      <c r="BL126" s="18" t="s">
        <v>125</v>
      </c>
      <c r="BM126" s="185" t="s">
        <v>175</v>
      </c>
    </row>
    <row r="127" spans="1:65" s="2" customFormat="1" ht="11.25">
      <c r="A127" s="35"/>
      <c r="B127" s="36"/>
      <c r="C127" s="37"/>
      <c r="D127" s="187" t="s">
        <v>127</v>
      </c>
      <c r="E127" s="37"/>
      <c r="F127" s="188" t="s">
        <v>176</v>
      </c>
      <c r="G127" s="37"/>
      <c r="H127" s="37"/>
      <c r="I127" s="189"/>
      <c r="J127" s="37"/>
      <c r="K127" s="37"/>
      <c r="L127" s="40"/>
      <c r="M127" s="190"/>
      <c r="N127" s="191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127</v>
      </c>
      <c r="AU127" s="18" t="s">
        <v>82</v>
      </c>
    </row>
    <row r="128" spans="1:65" s="2" customFormat="1" ht="29.25">
      <c r="A128" s="35"/>
      <c r="B128" s="36"/>
      <c r="C128" s="37"/>
      <c r="D128" s="192" t="s">
        <v>129</v>
      </c>
      <c r="E128" s="37"/>
      <c r="F128" s="193" t="s">
        <v>177</v>
      </c>
      <c r="G128" s="37"/>
      <c r="H128" s="37"/>
      <c r="I128" s="189"/>
      <c r="J128" s="37"/>
      <c r="K128" s="37"/>
      <c r="L128" s="40"/>
      <c r="M128" s="190"/>
      <c r="N128" s="191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129</v>
      </c>
      <c r="AU128" s="18" t="s">
        <v>82</v>
      </c>
    </row>
    <row r="129" spans="1:65" s="13" customFormat="1" ht="11.25">
      <c r="B129" s="194"/>
      <c r="C129" s="195"/>
      <c r="D129" s="192" t="s">
        <v>131</v>
      </c>
      <c r="E129" s="196" t="s">
        <v>19</v>
      </c>
      <c r="F129" s="197" t="s">
        <v>178</v>
      </c>
      <c r="G129" s="195"/>
      <c r="H129" s="198">
        <v>316.5</v>
      </c>
      <c r="I129" s="199"/>
      <c r="J129" s="195"/>
      <c r="K129" s="195"/>
      <c r="L129" s="200"/>
      <c r="M129" s="201"/>
      <c r="N129" s="202"/>
      <c r="O129" s="202"/>
      <c r="P129" s="202"/>
      <c r="Q129" s="202"/>
      <c r="R129" s="202"/>
      <c r="S129" s="202"/>
      <c r="T129" s="203"/>
      <c r="AT129" s="204" t="s">
        <v>131</v>
      </c>
      <c r="AU129" s="204" t="s">
        <v>82</v>
      </c>
      <c r="AV129" s="13" t="s">
        <v>82</v>
      </c>
      <c r="AW129" s="13" t="s">
        <v>33</v>
      </c>
      <c r="AX129" s="13" t="s">
        <v>72</v>
      </c>
      <c r="AY129" s="204" t="s">
        <v>117</v>
      </c>
    </row>
    <row r="130" spans="1:65" s="13" customFormat="1" ht="11.25">
      <c r="B130" s="194"/>
      <c r="C130" s="195"/>
      <c r="D130" s="192" t="s">
        <v>131</v>
      </c>
      <c r="E130" s="196" t="s">
        <v>19</v>
      </c>
      <c r="F130" s="197" t="s">
        <v>163</v>
      </c>
      <c r="G130" s="195"/>
      <c r="H130" s="198">
        <v>309</v>
      </c>
      <c r="I130" s="199"/>
      <c r="J130" s="195"/>
      <c r="K130" s="195"/>
      <c r="L130" s="200"/>
      <c r="M130" s="201"/>
      <c r="N130" s="202"/>
      <c r="O130" s="202"/>
      <c r="P130" s="202"/>
      <c r="Q130" s="202"/>
      <c r="R130" s="202"/>
      <c r="S130" s="202"/>
      <c r="T130" s="203"/>
      <c r="AT130" s="204" t="s">
        <v>131</v>
      </c>
      <c r="AU130" s="204" t="s">
        <v>82</v>
      </c>
      <c r="AV130" s="13" t="s">
        <v>82</v>
      </c>
      <c r="AW130" s="13" t="s">
        <v>33</v>
      </c>
      <c r="AX130" s="13" t="s">
        <v>72</v>
      </c>
      <c r="AY130" s="204" t="s">
        <v>117</v>
      </c>
    </row>
    <row r="131" spans="1:65" s="14" customFormat="1" ht="11.25">
      <c r="B131" s="205"/>
      <c r="C131" s="206"/>
      <c r="D131" s="192" t="s">
        <v>131</v>
      </c>
      <c r="E131" s="207" t="s">
        <v>19</v>
      </c>
      <c r="F131" s="208" t="s">
        <v>141</v>
      </c>
      <c r="G131" s="206"/>
      <c r="H131" s="209">
        <v>625.5</v>
      </c>
      <c r="I131" s="210"/>
      <c r="J131" s="206"/>
      <c r="K131" s="206"/>
      <c r="L131" s="211"/>
      <c r="M131" s="212"/>
      <c r="N131" s="213"/>
      <c r="O131" s="213"/>
      <c r="P131" s="213"/>
      <c r="Q131" s="213"/>
      <c r="R131" s="213"/>
      <c r="S131" s="213"/>
      <c r="T131" s="214"/>
      <c r="AT131" s="215" t="s">
        <v>131</v>
      </c>
      <c r="AU131" s="215" t="s">
        <v>82</v>
      </c>
      <c r="AV131" s="14" t="s">
        <v>125</v>
      </c>
      <c r="AW131" s="14" t="s">
        <v>33</v>
      </c>
      <c r="AX131" s="14" t="s">
        <v>80</v>
      </c>
      <c r="AY131" s="215" t="s">
        <v>117</v>
      </c>
    </row>
    <row r="132" spans="1:65" s="2" customFormat="1" ht="37.9" customHeight="1">
      <c r="A132" s="35"/>
      <c r="B132" s="36"/>
      <c r="C132" s="174" t="s">
        <v>179</v>
      </c>
      <c r="D132" s="174" t="s">
        <v>120</v>
      </c>
      <c r="E132" s="175" t="s">
        <v>180</v>
      </c>
      <c r="F132" s="176" t="s">
        <v>181</v>
      </c>
      <c r="G132" s="177" t="s">
        <v>182</v>
      </c>
      <c r="H132" s="178">
        <v>103</v>
      </c>
      <c r="I132" s="179"/>
      <c r="J132" s="180">
        <f>ROUND(I132*H132,2)</f>
        <v>0</v>
      </c>
      <c r="K132" s="176" t="s">
        <v>124</v>
      </c>
      <c r="L132" s="40"/>
      <c r="M132" s="181" t="s">
        <v>19</v>
      </c>
      <c r="N132" s="182" t="s">
        <v>43</v>
      </c>
      <c r="O132" s="65"/>
      <c r="P132" s="183">
        <f>O132*H132</f>
        <v>0</v>
      </c>
      <c r="Q132" s="183">
        <v>0</v>
      </c>
      <c r="R132" s="183">
        <f>Q132*H132</f>
        <v>0</v>
      </c>
      <c r="S132" s="183">
        <v>0</v>
      </c>
      <c r="T132" s="18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85" t="s">
        <v>125</v>
      </c>
      <c r="AT132" s="185" t="s">
        <v>120</v>
      </c>
      <c r="AU132" s="185" t="s">
        <v>82</v>
      </c>
      <c r="AY132" s="18" t="s">
        <v>117</v>
      </c>
      <c r="BE132" s="186">
        <f>IF(N132="základní",J132,0)</f>
        <v>0</v>
      </c>
      <c r="BF132" s="186">
        <f>IF(N132="snížená",J132,0)</f>
        <v>0</v>
      </c>
      <c r="BG132" s="186">
        <f>IF(N132="zákl. přenesená",J132,0)</f>
        <v>0</v>
      </c>
      <c r="BH132" s="186">
        <f>IF(N132="sníž. přenesená",J132,0)</f>
        <v>0</v>
      </c>
      <c r="BI132" s="186">
        <f>IF(N132="nulová",J132,0)</f>
        <v>0</v>
      </c>
      <c r="BJ132" s="18" t="s">
        <v>80</v>
      </c>
      <c r="BK132" s="186">
        <f>ROUND(I132*H132,2)</f>
        <v>0</v>
      </c>
      <c r="BL132" s="18" t="s">
        <v>125</v>
      </c>
      <c r="BM132" s="185" t="s">
        <v>183</v>
      </c>
    </row>
    <row r="133" spans="1:65" s="2" customFormat="1" ht="11.25">
      <c r="A133" s="35"/>
      <c r="B133" s="36"/>
      <c r="C133" s="37"/>
      <c r="D133" s="187" t="s">
        <v>127</v>
      </c>
      <c r="E133" s="37"/>
      <c r="F133" s="188" t="s">
        <v>184</v>
      </c>
      <c r="G133" s="37"/>
      <c r="H133" s="37"/>
      <c r="I133" s="189"/>
      <c r="J133" s="37"/>
      <c r="K133" s="37"/>
      <c r="L133" s="40"/>
      <c r="M133" s="190"/>
      <c r="N133" s="191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127</v>
      </c>
      <c r="AU133" s="18" t="s">
        <v>82</v>
      </c>
    </row>
    <row r="134" spans="1:65" s="2" customFormat="1" ht="19.5">
      <c r="A134" s="35"/>
      <c r="B134" s="36"/>
      <c r="C134" s="37"/>
      <c r="D134" s="192" t="s">
        <v>129</v>
      </c>
      <c r="E134" s="37"/>
      <c r="F134" s="193" t="s">
        <v>130</v>
      </c>
      <c r="G134" s="37"/>
      <c r="H134" s="37"/>
      <c r="I134" s="189"/>
      <c r="J134" s="37"/>
      <c r="K134" s="37"/>
      <c r="L134" s="40"/>
      <c r="M134" s="190"/>
      <c r="N134" s="191"/>
      <c r="O134" s="65"/>
      <c r="P134" s="65"/>
      <c r="Q134" s="65"/>
      <c r="R134" s="65"/>
      <c r="S134" s="65"/>
      <c r="T134" s="66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129</v>
      </c>
      <c r="AU134" s="18" t="s">
        <v>82</v>
      </c>
    </row>
    <row r="135" spans="1:65" s="13" customFormat="1" ht="11.25">
      <c r="B135" s="194"/>
      <c r="C135" s="195"/>
      <c r="D135" s="192" t="s">
        <v>131</v>
      </c>
      <c r="E135" s="196" t="s">
        <v>19</v>
      </c>
      <c r="F135" s="197" t="s">
        <v>132</v>
      </c>
      <c r="G135" s="195"/>
      <c r="H135" s="198">
        <v>103</v>
      </c>
      <c r="I135" s="199"/>
      <c r="J135" s="195"/>
      <c r="K135" s="195"/>
      <c r="L135" s="200"/>
      <c r="M135" s="201"/>
      <c r="N135" s="202"/>
      <c r="O135" s="202"/>
      <c r="P135" s="202"/>
      <c r="Q135" s="202"/>
      <c r="R135" s="202"/>
      <c r="S135" s="202"/>
      <c r="T135" s="203"/>
      <c r="AT135" s="204" t="s">
        <v>131</v>
      </c>
      <c r="AU135" s="204" t="s">
        <v>82</v>
      </c>
      <c r="AV135" s="13" t="s">
        <v>82</v>
      </c>
      <c r="AW135" s="13" t="s">
        <v>33</v>
      </c>
      <c r="AX135" s="13" t="s">
        <v>80</v>
      </c>
      <c r="AY135" s="204" t="s">
        <v>117</v>
      </c>
    </row>
    <row r="136" spans="1:65" s="2" customFormat="1" ht="33" customHeight="1">
      <c r="A136" s="35"/>
      <c r="B136" s="36"/>
      <c r="C136" s="174" t="s">
        <v>185</v>
      </c>
      <c r="D136" s="174" t="s">
        <v>120</v>
      </c>
      <c r="E136" s="175" t="s">
        <v>186</v>
      </c>
      <c r="F136" s="176" t="s">
        <v>187</v>
      </c>
      <c r="G136" s="177" t="s">
        <v>182</v>
      </c>
      <c r="H136" s="178">
        <v>515</v>
      </c>
      <c r="I136" s="179"/>
      <c r="J136" s="180">
        <f>ROUND(I136*H136,2)</f>
        <v>0</v>
      </c>
      <c r="K136" s="176" t="s">
        <v>188</v>
      </c>
      <c r="L136" s="40"/>
      <c r="M136" s="181" t="s">
        <v>19</v>
      </c>
      <c r="N136" s="182" t="s">
        <v>43</v>
      </c>
      <c r="O136" s="65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5" t="s">
        <v>125</v>
      </c>
      <c r="AT136" s="185" t="s">
        <v>120</v>
      </c>
      <c r="AU136" s="185" t="s">
        <v>82</v>
      </c>
      <c r="AY136" s="18" t="s">
        <v>117</v>
      </c>
      <c r="BE136" s="186">
        <f>IF(N136="základní",J136,0)</f>
        <v>0</v>
      </c>
      <c r="BF136" s="186">
        <f>IF(N136="snížená",J136,0)</f>
        <v>0</v>
      </c>
      <c r="BG136" s="186">
        <f>IF(N136="zákl. přenesená",J136,0)</f>
        <v>0</v>
      </c>
      <c r="BH136" s="186">
        <f>IF(N136="sníž. přenesená",J136,0)</f>
        <v>0</v>
      </c>
      <c r="BI136" s="186">
        <f>IF(N136="nulová",J136,0)</f>
        <v>0</v>
      </c>
      <c r="BJ136" s="18" t="s">
        <v>80</v>
      </c>
      <c r="BK136" s="186">
        <f>ROUND(I136*H136,2)</f>
        <v>0</v>
      </c>
      <c r="BL136" s="18" t="s">
        <v>125</v>
      </c>
      <c r="BM136" s="185" t="s">
        <v>189</v>
      </c>
    </row>
    <row r="137" spans="1:65" s="2" customFormat="1" ht="11.25">
      <c r="A137" s="35"/>
      <c r="B137" s="36"/>
      <c r="C137" s="37"/>
      <c r="D137" s="187" t="s">
        <v>127</v>
      </c>
      <c r="E137" s="37"/>
      <c r="F137" s="188" t="s">
        <v>190</v>
      </c>
      <c r="G137" s="37"/>
      <c r="H137" s="37"/>
      <c r="I137" s="189"/>
      <c r="J137" s="37"/>
      <c r="K137" s="37"/>
      <c r="L137" s="40"/>
      <c r="M137" s="190"/>
      <c r="N137" s="191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127</v>
      </c>
      <c r="AU137" s="18" t="s">
        <v>82</v>
      </c>
    </row>
    <row r="138" spans="1:65" s="2" customFormat="1" ht="29.25">
      <c r="A138" s="35"/>
      <c r="B138" s="36"/>
      <c r="C138" s="37"/>
      <c r="D138" s="192" t="s">
        <v>129</v>
      </c>
      <c r="E138" s="37"/>
      <c r="F138" s="193" t="s">
        <v>191</v>
      </c>
      <c r="G138" s="37"/>
      <c r="H138" s="37"/>
      <c r="I138" s="189"/>
      <c r="J138" s="37"/>
      <c r="K138" s="37"/>
      <c r="L138" s="40"/>
      <c r="M138" s="190"/>
      <c r="N138" s="191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129</v>
      </c>
      <c r="AU138" s="18" t="s">
        <v>82</v>
      </c>
    </row>
    <row r="139" spans="1:65" s="13" customFormat="1" ht="11.25">
      <c r="B139" s="194"/>
      <c r="C139" s="195"/>
      <c r="D139" s="192" t="s">
        <v>131</v>
      </c>
      <c r="E139" s="196" t="s">
        <v>19</v>
      </c>
      <c r="F139" s="197" t="s">
        <v>192</v>
      </c>
      <c r="G139" s="195"/>
      <c r="H139" s="198">
        <v>250</v>
      </c>
      <c r="I139" s="199"/>
      <c r="J139" s="195"/>
      <c r="K139" s="195"/>
      <c r="L139" s="200"/>
      <c r="M139" s="201"/>
      <c r="N139" s="202"/>
      <c r="O139" s="202"/>
      <c r="P139" s="202"/>
      <c r="Q139" s="202"/>
      <c r="R139" s="202"/>
      <c r="S139" s="202"/>
      <c r="T139" s="203"/>
      <c r="AT139" s="204" t="s">
        <v>131</v>
      </c>
      <c r="AU139" s="204" t="s">
        <v>82</v>
      </c>
      <c r="AV139" s="13" t="s">
        <v>82</v>
      </c>
      <c r="AW139" s="13" t="s">
        <v>33</v>
      </c>
      <c r="AX139" s="13" t="s">
        <v>72</v>
      </c>
      <c r="AY139" s="204" t="s">
        <v>117</v>
      </c>
    </row>
    <row r="140" spans="1:65" s="13" customFormat="1" ht="11.25">
      <c r="B140" s="194"/>
      <c r="C140" s="195"/>
      <c r="D140" s="192" t="s">
        <v>131</v>
      </c>
      <c r="E140" s="196" t="s">
        <v>19</v>
      </c>
      <c r="F140" s="197" t="s">
        <v>193</v>
      </c>
      <c r="G140" s="195"/>
      <c r="H140" s="198">
        <v>265</v>
      </c>
      <c r="I140" s="199"/>
      <c r="J140" s="195"/>
      <c r="K140" s="195"/>
      <c r="L140" s="200"/>
      <c r="M140" s="201"/>
      <c r="N140" s="202"/>
      <c r="O140" s="202"/>
      <c r="P140" s="202"/>
      <c r="Q140" s="202"/>
      <c r="R140" s="202"/>
      <c r="S140" s="202"/>
      <c r="T140" s="203"/>
      <c r="AT140" s="204" t="s">
        <v>131</v>
      </c>
      <c r="AU140" s="204" t="s">
        <v>82</v>
      </c>
      <c r="AV140" s="13" t="s">
        <v>82</v>
      </c>
      <c r="AW140" s="13" t="s">
        <v>33</v>
      </c>
      <c r="AX140" s="13" t="s">
        <v>72</v>
      </c>
      <c r="AY140" s="204" t="s">
        <v>117</v>
      </c>
    </row>
    <row r="141" spans="1:65" s="14" customFormat="1" ht="11.25">
      <c r="B141" s="205"/>
      <c r="C141" s="206"/>
      <c r="D141" s="192" t="s">
        <v>131</v>
      </c>
      <c r="E141" s="207" t="s">
        <v>19</v>
      </c>
      <c r="F141" s="208" t="s">
        <v>141</v>
      </c>
      <c r="G141" s="206"/>
      <c r="H141" s="209">
        <v>515</v>
      </c>
      <c r="I141" s="210"/>
      <c r="J141" s="206"/>
      <c r="K141" s="206"/>
      <c r="L141" s="211"/>
      <c r="M141" s="212"/>
      <c r="N141" s="213"/>
      <c r="O141" s="213"/>
      <c r="P141" s="213"/>
      <c r="Q141" s="213"/>
      <c r="R141" s="213"/>
      <c r="S141" s="213"/>
      <c r="T141" s="214"/>
      <c r="AT141" s="215" t="s">
        <v>131</v>
      </c>
      <c r="AU141" s="215" t="s">
        <v>82</v>
      </c>
      <c r="AV141" s="14" t="s">
        <v>125</v>
      </c>
      <c r="AW141" s="14" t="s">
        <v>33</v>
      </c>
      <c r="AX141" s="14" t="s">
        <v>80</v>
      </c>
      <c r="AY141" s="215" t="s">
        <v>117</v>
      </c>
    </row>
    <row r="142" spans="1:65" s="2" customFormat="1" ht="37.9" customHeight="1">
      <c r="A142" s="35"/>
      <c r="B142" s="36"/>
      <c r="C142" s="174" t="s">
        <v>194</v>
      </c>
      <c r="D142" s="174" t="s">
        <v>120</v>
      </c>
      <c r="E142" s="175" t="s">
        <v>195</v>
      </c>
      <c r="F142" s="176" t="s">
        <v>196</v>
      </c>
      <c r="G142" s="177" t="s">
        <v>182</v>
      </c>
      <c r="H142" s="178">
        <v>765</v>
      </c>
      <c r="I142" s="179"/>
      <c r="J142" s="180">
        <f>ROUND(I142*H142,2)</f>
        <v>0</v>
      </c>
      <c r="K142" s="176" t="s">
        <v>188</v>
      </c>
      <c r="L142" s="40"/>
      <c r="M142" s="181" t="s">
        <v>19</v>
      </c>
      <c r="N142" s="182" t="s">
        <v>43</v>
      </c>
      <c r="O142" s="65"/>
      <c r="P142" s="183">
        <f>O142*H142</f>
        <v>0</v>
      </c>
      <c r="Q142" s="183">
        <v>0</v>
      </c>
      <c r="R142" s="183">
        <f>Q142*H142</f>
        <v>0</v>
      </c>
      <c r="S142" s="183">
        <v>0</v>
      </c>
      <c r="T142" s="18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5" t="s">
        <v>125</v>
      </c>
      <c r="AT142" s="185" t="s">
        <v>120</v>
      </c>
      <c r="AU142" s="185" t="s">
        <v>82</v>
      </c>
      <c r="AY142" s="18" t="s">
        <v>117</v>
      </c>
      <c r="BE142" s="186">
        <f>IF(N142="základní",J142,0)</f>
        <v>0</v>
      </c>
      <c r="BF142" s="186">
        <f>IF(N142="snížená",J142,0)</f>
        <v>0</v>
      </c>
      <c r="BG142" s="186">
        <f>IF(N142="zákl. přenesená",J142,0)</f>
        <v>0</v>
      </c>
      <c r="BH142" s="186">
        <f>IF(N142="sníž. přenesená",J142,0)</f>
        <v>0</v>
      </c>
      <c r="BI142" s="186">
        <f>IF(N142="nulová",J142,0)</f>
        <v>0</v>
      </c>
      <c r="BJ142" s="18" t="s">
        <v>80</v>
      </c>
      <c r="BK142" s="186">
        <f>ROUND(I142*H142,2)</f>
        <v>0</v>
      </c>
      <c r="BL142" s="18" t="s">
        <v>125</v>
      </c>
      <c r="BM142" s="185" t="s">
        <v>197</v>
      </c>
    </row>
    <row r="143" spans="1:65" s="2" customFormat="1" ht="11.25">
      <c r="A143" s="35"/>
      <c r="B143" s="36"/>
      <c r="C143" s="37"/>
      <c r="D143" s="187" t="s">
        <v>127</v>
      </c>
      <c r="E143" s="37"/>
      <c r="F143" s="188" t="s">
        <v>198</v>
      </c>
      <c r="G143" s="37"/>
      <c r="H143" s="37"/>
      <c r="I143" s="189"/>
      <c r="J143" s="37"/>
      <c r="K143" s="37"/>
      <c r="L143" s="40"/>
      <c r="M143" s="190"/>
      <c r="N143" s="191"/>
      <c r="O143" s="65"/>
      <c r="P143" s="65"/>
      <c r="Q143" s="65"/>
      <c r="R143" s="65"/>
      <c r="S143" s="65"/>
      <c r="T143" s="66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127</v>
      </c>
      <c r="AU143" s="18" t="s">
        <v>82</v>
      </c>
    </row>
    <row r="144" spans="1:65" s="13" customFormat="1" ht="11.25">
      <c r="B144" s="194"/>
      <c r="C144" s="195"/>
      <c r="D144" s="192" t="s">
        <v>131</v>
      </c>
      <c r="E144" s="196" t="s">
        <v>19</v>
      </c>
      <c r="F144" s="197" t="s">
        <v>199</v>
      </c>
      <c r="G144" s="195"/>
      <c r="H144" s="198">
        <v>765</v>
      </c>
      <c r="I144" s="199"/>
      <c r="J144" s="195"/>
      <c r="K144" s="195"/>
      <c r="L144" s="200"/>
      <c r="M144" s="201"/>
      <c r="N144" s="202"/>
      <c r="O144" s="202"/>
      <c r="P144" s="202"/>
      <c r="Q144" s="202"/>
      <c r="R144" s="202"/>
      <c r="S144" s="202"/>
      <c r="T144" s="203"/>
      <c r="AT144" s="204" t="s">
        <v>131</v>
      </c>
      <c r="AU144" s="204" t="s">
        <v>82</v>
      </c>
      <c r="AV144" s="13" t="s">
        <v>82</v>
      </c>
      <c r="AW144" s="13" t="s">
        <v>33</v>
      </c>
      <c r="AX144" s="13" t="s">
        <v>80</v>
      </c>
      <c r="AY144" s="204" t="s">
        <v>117</v>
      </c>
    </row>
    <row r="145" spans="1:65" s="2" customFormat="1" ht="16.5" customHeight="1">
      <c r="A145" s="35"/>
      <c r="B145" s="36"/>
      <c r="C145" s="216" t="s">
        <v>200</v>
      </c>
      <c r="D145" s="216" t="s">
        <v>201</v>
      </c>
      <c r="E145" s="217" t="s">
        <v>202</v>
      </c>
      <c r="F145" s="218" t="s">
        <v>203</v>
      </c>
      <c r="G145" s="219" t="s">
        <v>204</v>
      </c>
      <c r="H145" s="220">
        <v>15.3</v>
      </c>
      <c r="I145" s="221"/>
      <c r="J145" s="222">
        <f>ROUND(I145*H145,2)</f>
        <v>0</v>
      </c>
      <c r="K145" s="218" t="s">
        <v>188</v>
      </c>
      <c r="L145" s="223"/>
      <c r="M145" s="224" t="s">
        <v>19</v>
      </c>
      <c r="N145" s="225" t="s">
        <v>43</v>
      </c>
      <c r="O145" s="65"/>
      <c r="P145" s="183">
        <f>O145*H145</f>
        <v>0</v>
      </c>
      <c r="Q145" s="183">
        <v>1E-3</v>
      </c>
      <c r="R145" s="183">
        <f>Q145*H145</f>
        <v>1.5300000000000001E-2</v>
      </c>
      <c r="S145" s="183">
        <v>0</v>
      </c>
      <c r="T145" s="18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5" t="s">
        <v>205</v>
      </c>
      <c r="AT145" s="185" t="s">
        <v>201</v>
      </c>
      <c r="AU145" s="185" t="s">
        <v>82</v>
      </c>
      <c r="AY145" s="18" t="s">
        <v>117</v>
      </c>
      <c r="BE145" s="186">
        <f>IF(N145="základní",J145,0)</f>
        <v>0</v>
      </c>
      <c r="BF145" s="186">
        <f>IF(N145="snížená",J145,0)</f>
        <v>0</v>
      </c>
      <c r="BG145" s="186">
        <f>IF(N145="zákl. přenesená",J145,0)</f>
        <v>0</v>
      </c>
      <c r="BH145" s="186">
        <f>IF(N145="sníž. přenesená",J145,0)</f>
        <v>0</v>
      </c>
      <c r="BI145" s="186">
        <f>IF(N145="nulová",J145,0)</f>
        <v>0</v>
      </c>
      <c r="BJ145" s="18" t="s">
        <v>80</v>
      </c>
      <c r="BK145" s="186">
        <f>ROUND(I145*H145,2)</f>
        <v>0</v>
      </c>
      <c r="BL145" s="18" t="s">
        <v>125</v>
      </c>
      <c r="BM145" s="185" t="s">
        <v>206</v>
      </c>
    </row>
    <row r="146" spans="1:65" s="13" customFormat="1" ht="11.25">
      <c r="B146" s="194"/>
      <c r="C146" s="195"/>
      <c r="D146" s="192" t="s">
        <v>131</v>
      </c>
      <c r="E146" s="195"/>
      <c r="F146" s="197" t="s">
        <v>207</v>
      </c>
      <c r="G146" s="195"/>
      <c r="H146" s="198">
        <v>15.3</v>
      </c>
      <c r="I146" s="199"/>
      <c r="J146" s="195"/>
      <c r="K146" s="195"/>
      <c r="L146" s="200"/>
      <c r="M146" s="201"/>
      <c r="N146" s="202"/>
      <c r="O146" s="202"/>
      <c r="P146" s="202"/>
      <c r="Q146" s="202"/>
      <c r="R146" s="202"/>
      <c r="S146" s="202"/>
      <c r="T146" s="203"/>
      <c r="AT146" s="204" t="s">
        <v>131</v>
      </c>
      <c r="AU146" s="204" t="s">
        <v>82</v>
      </c>
      <c r="AV146" s="13" t="s">
        <v>82</v>
      </c>
      <c r="AW146" s="13" t="s">
        <v>4</v>
      </c>
      <c r="AX146" s="13" t="s">
        <v>80</v>
      </c>
      <c r="AY146" s="204" t="s">
        <v>117</v>
      </c>
    </row>
    <row r="147" spans="1:65" s="2" customFormat="1" ht="37.9" customHeight="1">
      <c r="A147" s="35"/>
      <c r="B147" s="36"/>
      <c r="C147" s="174" t="s">
        <v>208</v>
      </c>
      <c r="D147" s="174" t="s">
        <v>120</v>
      </c>
      <c r="E147" s="175" t="s">
        <v>209</v>
      </c>
      <c r="F147" s="176" t="s">
        <v>210</v>
      </c>
      <c r="G147" s="177" t="s">
        <v>182</v>
      </c>
      <c r="H147" s="178">
        <v>352</v>
      </c>
      <c r="I147" s="179"/>
      <c r="J147" s="180">
        <f>ROUND(I147*H147,2)</f>
        <v>0</v>
      </c>
      <c r="K147" s="176" t="s">
        <v>124</v>
      </c>
      <c r="L147" s="40"/>
      <c r="M147" s="181" t="s">
        <v>19</v>
      </c>
      <c r="N147" s="182" t="s">
        <v>43</v>
      </c>
      <c r="O147" s="65"/>
      <c r="P147" s="183">
        <f>O147*H147</f>
        <v>0</v>
      </c>
      <c r="Q147" s="183">
        <v>0</v>
      </c>
      <c r="R147" s="183">
        <f>Q147*H147</f>
        <v>0</v>
      </c>
      <c r="S147" s="183">
        <v>0</v>
      </c>
      <c r="T147" s="18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5" t="s">
        <v>125</v>
      </c>
      <c r="AT147" s="185" t="s">
        <v>120</v>
      </c>
      <c r="AU147" s="185" t="s">
        <v>82</v>
      </c>
      <c r="AY147" s="18" t="s">
        <v>117</v>
      </c>
      <c r="BE147" s="186">
        <f>IF(N147="základní",J147,0)</f>
        <v>0</v>
      </c>
      <c r="BF147" s="186">
        <f>IF(N147="snížená",J147,0)</f>
        <v>0</v>
      </c>
      <c r="BG147" s="186">
        <f>IF(N147="zákl. přenesená",J147,0)</f>
        <v>0</v>
      </c>
      <c r="BH147" s="186">
        <f>IF(N147="sníž. přenesená",J147,0)</f>
        <v>0</v>
      </c>
      <c r="BI147" s="186">
        <f>IF(N147="nulová",J147,0)</f>
        <v>0</v>
      </c>
      <c r="BJ147" s="18" t="s">
        <v>80</v>
      </c>
      <c r="BK147" s="186">
        <f>ROUND(I147*H147,2)</f>
        <v>0</v>
      </c>
      <c r="BL147" s="18" t="s">
        <v>125</v>
      </c>
      <c r="BM147" s="185" t="s">
        <v>211</v>
      </c>
    </row>
    <row r="148" spans="1:65" s="2" customFormat="1" ht="11.25">
      <c r="A148" s="35"/>
      <c r="B148" s="36"/>
      <c r="C148" s="37"/>
      <c r="D148" s="187" t="s">
        <v>127</v>
      </c>
      <c r="E148" s="37"/>
      <c r="F148" s="188" t="s">
        <v>212</v>
      </c>
      <c r="G148" s="37"/>
      <c r="H148" s="37"/>
      <c r="I148" s="189"/>
      <c r="J148" s="37"/>
      <c r="K148" s="37"/>
      <c r="L148" s="40"/>
      <c r="M148" s="190"/>
      <c r="N148" s="191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127</v>
      </c>
      <c r="AU148" s="18" t="s">
        <v>82</v>
      </c>
    </row>
    <row r="149" spans="1:65" s="2" customFormat="1" ht="29.25">
      <c r="A149" s="35"/>
      <c r="B149" s="36"/>
      <c r="C149" s="37"/>
      <c r="D149" s="192" t="s">
        <v>129</v>
      </c>
      <c r="E149" s="37"/>
      <c r="F149" s="193" t="s">
        <v>213</v>
      </c>
      <c r="G149" s="37"/>
      <c r="H149" s="37"/>
      <c r="I149" s="189"/>
      <c r="J149" s="37"/>
      <c r="K149" s="37"/>
      <c r="L149" s="40"/>
      <c r="M149" s="190"/>
      <c r="N149" s="191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129</v>
      </c>
      <c r="AU149" s="18" t="s">
        <v>82</v>
      </c>
    </row>
    <row r="150" spans="1:65" s="13" customFormat="1" ht="11.25">
      <c r="B150" s="194"/>
      <c r="C150" s="195"/>
      <c r="D150" s="192" t="s">
        <v>131</v>
      </c>
      <c r="E150" s="196" t="s">
        <v>19</v>
      </c>
      <c r="F150" s="197" t="s">
        <v>214</v>
      </c>
      <c r="G150" s="195"/>
      <c r="H150" s="198">
        <v>102</v>
      </c>
      <c r="I150" s="199"/>
      <c r="J150" s="195"/>
      <c r="K150" s="195"/>
      <c r="L150" s="200"/>
      <c r="M150" s="201"/>
      <c r="N150" s="202"/>
      <c r="O150" s="202"/>
      <c r="P150" s="202"/>
      <c r="Q150" s="202"/>
      <c r="R150" s="202"/>
      <c r="S150" s="202"/>
      <c r="T150" s="203"/>
      <c r="AT150" s="204" t="s">
        <v>131</v>
      </c>
      <c r="AU150" s="204" t="s">
        <v>82</v>
      </c>
      <c r="AV150" s="13" t="s">
        <v>82</v>
      </c>
      <c r="AW150" s="13" t="s">
        <v>33</v>
      </c>
      <c r="AX150" s="13" t="s">
        <v>72</v>
      </c>
      <c r="AY150" s="204" t="s">
        <v>117</v>
      </c>
    </row>
    <row r="151" spans="1:65" s="13" customFormat="1" ht="11.25">
      <c r="B151" s="194"/>
      <c r="C151" s="195"/>
      <c r="D151" s="192" t="s">
        <v>131</v>
      </c>
      <c r="E151" s="196" t="s">
        <v>19</v>
      </c>
      <c r="F151" s="197" t="s">
        <v>192</v>
      </c>
      <c r="G151" s="195"/>
      <c r="H151" s="198">
        <v>250</v>
      </c>
      <c r="I151" s="199"/>
      <c r="J151" s="195"/>
      <c r="K151" s="195"/>
      <c r="L151" s="200"/>
      <c r="M151" s="201"/>
      <c r="N151" s="202"/>
      <c r="O151" s="202"/>
      <c r="P151" s="202"/>
      <c r="Q151" s="202"/>
      <c r="R151" s="202"/>
      <c r="S151" s="202"/>
      <c r="T151" s="203"/>
      <c r="AT151" s="204" t="s">
        <v>131</v>
      </c>
      <c r="AU151" s="204" t="s">
        <v>82</v>
      </c>
      <c r="AV151" s="13" t="s">
        <v>82</v>
      </c>
      <c r="AW151" s="13" t="s">
        <v>33</v>
      </c>
      <c r="AX151" s="13" t="s">
        <v>72</v>
      </c>
      <c r="AY151" s="204" t="s">
        <v>117</v>
      </c>
    </row>
    <row r="152" spans="1:65" s="14" customFormat="1" ht="11.25">
      <c r="B152" s="205"/>
      <c r="C152" s="206"/>
      <c r="D152" s="192" t="s">
        <v>131</v>
      </c>
      <c r="E152" s="207" t="s">
        <v>19</v>
      </c>
      <c r="F152" s="208" t="s">
        <v>141</v>
      </c>
      <c r="G152" s="206"/>
      <c r="H152" s="209">
        <v>352</v>
      </c>
      <c r="I152" s="210"/>
      <c r="J152" s="206"/>
      <c r="K152" s="206"/>
      <c r="L152" s="211"/>
      <c r="M152" s="212"/>
      <c r="N152" s="213"/>
      <c r="O152" s="213"/>
      <c r="P152" s="213"/>
      <c r="Q152" s="213"/>
      <c r="R152" s="213"/>
      <c r="S152" s="213"/>
      <c r="T152" s="214"/>
      <c r="AT152" s="215" t="s">
        <v>131</v>
      </c>
      <c r="AU152" s="215" t="s">
        <v>82</v>
      </c>
      <c r="AV152" s="14" t="s">
        <v>125</v>
      </c>
      <c r="AW152" s="14" t="s">
        <v>33</v>
      </c>
      <c r="AX152" s="14" t="s">
        <v>80</v>
      </c>
      <c r="AY152" s="215" t="s">
        <v>117</v>
      </c>
    </row>
    <row r="153" spans="1:65" s="2" customFormat="1" ht="37.9" customHeight="1">
      <c r="A153" s="35"/>
      <c r="B153" s="36"/>
      <c r="C153" s="174" t="s">
        <v>215</v>
      </c>
      <c r="D153" s="174" t="s">
        <v>120</v>
      </c>
      <c r="E153" s="175" t="s">
        <v>216</v>
      </c>
      <c r="F153" s="176" t="s">
        <v>217</v>
      </c>
      <c r="G153" s="177" t="s">
        <v>182</v>
      </c>
      <c r="H153" s="178">
        <v>352</v>
      </c>
      <c r="I153" s="179"/>
      <c r="J153" s="180">
        <f>ROUND(I153*H153,2)</f>
        <v>0</v>
      </c>
      <c r="K153" s="176" t="s">
        <v>188</v>
      </c>
      <c r="L153" s="40"/>
      <c r="M153" s="181" t="s">
        <v>19</v>
      </c>
      <c r="N153" s="182" t="s">
        <v>43</v>
      </c>
      <c r="O153" s="65"/>
      <c r="P153" s="183">
        <f>O153*H153</f>
        <v>0</v>
      </c>
      <c r="Q153" s="183">
        <v>0</v>
      </c>
      <c r="R153" s="183">
        <f>Q153*H153</f>
        <v>0</v>
      </c>
      <c r="S153" s="183">
        <v>0</v>
      </c>
      <c r="T153" s="18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5" t="s">
        <v>125</v>
      </c>
      <c r="AT153" s="185" t="s">
        <v>120</v>
      </c>
      <c r="AU153" s="185" t="s">
        <v>82</v>
      </c>
      <c r="AY153" s="18" t="s">
        <v>117</v>
      </c>
      <c r="BE153" s="186">
        <f>IF(N153="základní",J153,0)</f>
        <v>0</v>
      </c>
      <c r="BF153" s="186">
        <f>IF(N153="snížená",J153,0)</f>
        <v>0</v>
      </c>
      <c r="BG153" s="186">
        <f>IF(N153="zákl. přenesená",J153,0)</f>
        <v>0</v>
      </c>
      <c r="BH153" s="186">
        <f>IF(N153="sníž. přenesená",J153,0)</f>
        <v>0</v>
      </c>
      <c r="BI153" s="186">
        <f>IF(N153="nulová",J153,0)</f>
        <v>0</v>
      </c>
      <c r="BJ153" s="18" t="s">
        <v>80</v>
      </c>
      <c r="BK153" s="186">
        <f>ROUND(I153*H153,2)</f>
        <v>0</v>
      </c>
      <c r="BL153" s="18" t="s">
        <v>125</v>
      </c>
      <c r="BM153" s="185" t="s">
        <v>218</v>
      </c>
    </row>
    <row r="154" spans="1:65" s="2" customFormat="1" ht="11.25">
      <c r="A154" s="35"/>
      <c r="B154" s="36"/>
      <c r="C154" s="37"/>
      <c r="D154" s="187" t="s">
        <v>127</v>
      </c>
      <c r="E154" s="37"/>
      <c r="F154" s="188" t="s">
        <v>219</v>
      </c>
      <c r="G154" s="37"/>
      <c r="H154" s="37"/>
      <c r="I154" s="189"/>
      <c r="J154" s="37"/>
      <c r="K154" s="37"/>
      <c r="L154" s="40"/>
      <c r="M154" s="190"/>
      <c r="N154" s="191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127</v>
      </c>
      <c r="AU154" s="18" t="s">
        <v>82</v>
      </c>
    </row>
    <row r="155" spans="1:65" s="13" customFormat="1" ht="11.25">
      <c r="B155" s="194"/>
      <c r="C155" s="195"/>
      <c r="D155" s="192" t="s">
        <v>131</v>
      </c>
      <c r="E155" s="196" t="s">
        <v>19</v>
      </c>
      <c r="F155" s="197" t="s">
        <v>220</v>
      </c>
      <c r="G155" s="195"/>
      <c r="H155" s="198">
        <v>352</v>
      </c>
      <c r="I155" s="199"/>
      <c r="J155" s="195"/>
      <c r="K155" s="195"/>
      <c r="L155" s="200"/>
      <c r="M155" s="201"/>
      <c r="N155" s="202"/>
      <c r="O155" s="202"/>
      <c r="P155" s="202"/>
      <c r="Q155" s="202"/>
      <c r="R155" s="202"/>
      <c r="S155" s="202"/>
      <c r="T155" s="203"/>
      <c r="AT155" s="204" t="s">
        <v>131</v>
      </c>
      <c r="AU155" s="204" t="s">
        <v>82</v>
      </c>
      <c r="AV155" s="13" t="s">
        <v>82</v>
      </c>
      <c r="AW155" s="13" t="s">
        <v>33</v>
      </c>
      <c r="AX155" s="13" t="s">
        <v>80</v>
      </c>
      <c r="AY155" s="204" t="s">
        <v>117</v>
      </c>
    </row>
    <row r="156" spans="1:65" s="2" customFormat="1" ht="16.5" customHeight="1">
      <c r="A156" s="35"/>
      <c r="B156" s="36"/>
      <c r="C156" s="216" t="s">
        <v>221</v>
      </c>
      <c r="D156" s="216" t="s">
        <v>201</v>
      </c>
      <c r="E156" s="217" t="s">
        <v>222</v>
      </c>
      <c r="F156" s="218" t="s">
        <v>223</v>
      </c>
      <c r="G156" s="219" t="s">
        <v>204</v>
      </c>
      <c r="H156" s="220">
        <v>7.04</v>
      </c>
      <c r="I156" s="221"/>
      <c r="J156" s="222">
        <f>ROUND(I156*H156,2)</f>
        <v>0</v>
      </c>
      <c r="K156" s="218" t="s">
        <v>188</v>
      </c>
      <c r="L156" s="223"/>
      <c r="M156" s="224" t="s">
        <v>19</v>
      </c>
      <c r="N156" s="225" t="s">
        <v>43</v>
      </c>
      <c r="O156" s="65"/>
      <c r="P156" s="183">
        <f>O156*H156</f>
        <v>0</v>
      </c>
      <c r="Q156" s="183">
        <v>1E-3</v>
      </c>
      <c r="R156" s="183">
        <f>Q156*H156</f>
        <v>7.0400000000000003E-3</v>
      </c>
      <c r="S156" s="183">
        <v>0</v>
      </c>
      <c r="T156" s="18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5" t="s">
        <v>205</v>
      </c>
      <c r="AT156" s="185" t="s">
        <v>201</v>
      </c>
      <c r="AU156" s="185" t="s">
        <v>82</v>
      </c>
      <c r="AY156" s="18" t="s">
        <v>117</v>
      </c>
      <c r="BE156" s="186">
        <f>IF(N156="základní",J156,0)</f>
        <v>0</v>
      </c>
      <c r="BF156" s="186">
        <f>IF(N156="snížená",J156,0)</f>
        <v>0</v>
      </c>
      <c r="BG156" s="186">
        <f>IF(N156="zákl. přenesená",J156,0)</f>
        <v>0</v>
      </c>
      <c r="BH156" s="186">
        <f>IF(N156="sníž. přenesená",J156,0)</f>
        <v>0</v>
      </c>
      <c r="BI156" s="186">
        <f>IF(N156="nulová",J156,0)</f>
        <v>0</v>
      </c>
      <c r="BJ156" s="18" t="s">
        <v>80</v>
      </c>
      <c r="BK156" s="186">
        <f>ROUND(I156*H156,2)</f>
        <v>0</v>
      </c>
      <c r="BL156" s="18" t="s">
        <v>125</v>
      </c>
      <c r="BM156" s="185" t="s">
        <v>224</v>
      </c>
    </row>
    <row r="157" spans="1:65" s="13" customFormat="1" ht="11.25">
      <c r="B157" s="194"/>
      <c r="C157" s="195"/>
      <c r="D157" s="192" t="s">
        <v>131</v>
      </c>
      <c r="E157" s="195"/>
      <c r="F157" s="197" t="s">
        <v>225</v>
      </c>
      <c r="G157" s="195"/>
      <c r="H157" s="198">
        <v>7.04</v>
      </c>
      <c r="I157" s="199"/>
      <c r="J157" s="195"/>
      <c r="K157" s="195"/>
      <c r="L157" s="200"/>
      <c r="M157" s="201"/>
      <c r="N157" s="202"/>
      <c r="O157" s="202"/>
      <c r="P157" s="202"/>
      <c r="Q157" s="202"/>
      <c r="R157" s="202"/>
      <c r="S157" s="202"/>
      <c r="T157" s="203"/>
      <c r="AT157" s="204" t="s">
        <v>131</v>
      </c>
      <c r="AU157" s="204" t="s">
        <v>82</v>
      </c>
      <c r="AV157" s="13" t="s">
        <v>82</v>
      </c>
      <c r="AW157" s="13" t="s">
        <v>4</v>
      </c>
      <c r="AX157" s="13" t="s">
        <v>80</v>
      </c>
      <c r="AY157" s="204" t="s">
        <v>117</v>
      </c>
    </row>
    <row r="158" spans="1:65" s="2" customFormat="1" ht="16.5" customHeight="1">
      <c r="A158" s="35"/>
      <c r="B158" s="36"/>
      <c r="C158" s="174" t="s">
        <v>226</v>
      </c>
      <c r="D158" s="174" t="s">
        <v>120</v>
      </c>
      <c r="E158" s="175" t="s">
        <v>227</v>
      </c>
      <c r="F158" s="176" t="s">
        <v>228</v>
      </c>
      <c r="G158" s="177" t="s">
        <v>123</v>
      </c>
      <c r="H158" s="178">
        <v>5</v>
      </c>
      <c r="I158" s="179"/>
      <c r="J158" s="180">
        <f>ROUND(I158*H158,2)</f>
        <v>0</v>
      </c>
      <c r="K158" s="176" t="s">
        <v>124</v>
      </c>
      <c r="L158" s="40"/>
      <c r="M158" s="181" t="s">
        <v>19</v>
      </c>
      <c r="N158" s="182" t="s">
        <v>43</v>
      </c>
      <c r="O158" s="65"/>
      <c r="P158" s="183">
        <f>O158*H158</f>
        <v>0</v>
      </c>
      <c r="Q158" s="183">
        <v>0</v>
      </c>
      <c r="R158" s="183">
        <f>Q158*H158</f>
        <v>0</v>
      </c>
      <c r="S158" s="183">
        <v>0</v>
      </c>
      <c r="T158" s="18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5" t="s">
        <v>125</v>
      </c>
      <c r="AT158" s="185" t="s">
        <v>120</v>
      </c>
      <c r="AU158" s="185" t="s">
        <v>82</v>
      </c>
      <c r="AY158" s="18" t="s">
        <v>117</v>
      </c>
      <c r="BE158" s="186">
        <f>IF(N158="základní",J158,0)</f>
        <v>0</v>
      </c>
      <c r="BF158" s="186">
        <f>IF(N158="snížená",J158,0)</f>
        <v>0</v>
      </c>
      <c r="BG158" s="186">
        <f>IF(N158="zákl. přenesená",J158,0)</f>
        <v>0</v>
      </c>
      <c r="BH158" s="186">
        <f>IF(N158="sníž. přenesená",J158,0)</f>
        <v>0</v>
      </c>
      <c r="BI158" s="186">
        <f>IF(N158="nulová",J158,0)</f>
        <v>0</v>
      </c>
      <c r="BJ158" s="18" t="s">
        <v>80</v>
      </c>
      <c r="BK158" s="186">
        <f>ROUND(I158*H158,2)</f>
        <v>0</v>
      </c>
      <c r="BL158" s="18" t="s">
        <v>125</v>
      </c>
      <c r="BM158" s="185" t="s">
        <v>229</v>
      </c>
    </row>
    <row r="159" spans="1:65" s="2" customFormat="1" ht="11.25">
      <c r="A159" s="35"/>
      <c r="B159" s="36"/>
      <c r="C159" s="37"/>
      <c r="D159" s="187" t="s">
        <v>127</v>
      </c>
      <c r="E159" s="37"/>
      <c r="F159" s="188" t="s">
        <v>230</v>
      </c>
      <c r="G159" s="37"/>
      <c r="H159" s="37"/>
      <c r="I159" s="189"/>
      <c r="J159" s="37"/>
      <c r="K159" s="37"/>
      <c r="L159" s="40"/>
      <c r="M159" s="190"/>
      <c r="N159" s="191"/>
      <c r="O159" s="65"/>
      <c r="P159" s="65"/>
      <c r="Q159" s="65"/>
      <c r="R159" s="65"/>
      <c r="S159" s="65"/>
      <c r="T159" s="66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127</v>
      </c>
      <c r="AU159" s="18" t="s">
        <v>82</v>
      </c>
    </row>
    <row r="160" spans="1:65" s="2" customFormat="1" ht="29.25">
      <c r="A160" s="35"/>
      <c r="B160" s="36"/>
      <c r="C160" s="37"/>
      <c r="D160" s="192" t="s">
        <v>129</v>
      </c>
      <c r="E160" s="37"/>
      <c r="F160" s="193" t="s">
        <v>231</v>
      </c>
      <c r="G160" s="37"/>
      <c r="H160" s="37"/>
      <c r="I160" s="189"/>
      <c r="J160" s="37"/>
      <c r="K160" s="37"/>
      <c r="L160" s="40"/>
      <c r="M160" s="190"/>
      <c r="N160" s="191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129</v>
      </c>
      <c r="AU160" s="18" t="s">
        <v>82</v>
      </c>
    </row>
    <row r="161" spans="1:65" s="13" customFormat="1" ht="11.25">
      <c r="B161" s="194"/>
      <c r="C161" s="195"/>
      <c r="D161" s="192" t="s">
        <v>131</v>
      </c>
      <c r="E161" s="196" t="s">
        <v>19</v>
      </c>
      <c r="F161" s="197" t="s">
        <v>232</v>
      </c>
      <c r="G161" s="195"/>
      <c r="H161" s="198">
        <v>5</v>
      </c>
      <c r="I161" s="199"/>
      <c r="J161" s="195"/>
      <c r="K161" s="195"/>
      <c r="L161" s="200"/>
      <c r="M161" s="201"/>
      <c r="N161" s="202"/>
      <c r="O161" s="202"/>
      <c r="P161" s="202"/>
      <c r="Q161" s="202"/>
      <c r="R161" s="202"/>
      <c r="S161" s="202"/>
      <c r="T161" s="203"/>
      <c r="AT161" s="204" t="s">
        <v>131</v>
      </c>
      <c r="AU161" s="204" t="s">
        <v>82</v>
      </c>
      <c r="AV161" s="13" t="s">
        <v>82</v>
      </c>
      <c r="AW161" s="13" t="s">
        <v>33</v>
      </c>
      <c r="AX161" s="13" t="s">
        <v>80</v>
      </c>
      <c r="AY161" s="204" t="s">
        <v>117</v>
      </c>
    </row>
    <row r="162" spans="1:65" s="2" customFormat="1" ht="21.75" customHeight="1">
      <c r="A162" s="35"/>
      <c r="B162" s="36"/>
      <c r="C162" s="174" t="s">
        <v>233</v>
      </c>
      <c r="D162" s="174" t="s">
        <v>120</v>
      </c>
      <c r="E162" s="175" t="s">
        <v>234</v>
      </c>
      <c r="F162" s="176" t="s">
        <v>235</v>
      </c>
      <c r="G162" s="177" t="s">
        <v>123</v>
      </c>
      <c r="H162" s="178">
        <v>5</v>
      </c>
      <c r="I162" s="179"/>
      <c r="J162" s="180">
        <f>ROUND(I162*H162,2)</f>
        <v>0</v>
      </c>
      <c r="K162" s="176" t="s">
        <v>124</v>
      </c>
      <c r="L162" s="40"/>
      <c r="M162" s="181" t="s">
        <v>19</v>
      </c>
      <c r="N162" s="182" t="s">
        <v>43</v>
      </c>
      <c r="O162" s="65"/>
      <c r="P162" s="183">
        <f>O162*H162</f>
        <v>0</v>
      </c>
      <c r="Q162" s="183">
        <v>0</v>
      </c>
      <c r="R162" s="183">
        <f>Q162*H162</f>
        <v>0</v>
      </c>
      <c r="S162" s="183">
        <v>0</v>
      </c>
      <c r="T162" s="18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5" t="s">
        <v>125</v>
      </c>
      <c r="AT162" s="185" t="s">
        <v>120</v>
      </c>
      <c r="AU162" s="185" t="s">
        <v>82</v>
      </c>
      <c r="AY162" s="18" t="s">
        <v>117</v>
      </c>
      <c r="BE162" s="186">
        <f>IF(N162="základní",J162,0)</f>
        <v>0</v>
      </c>
      <c r="BF162" s="186">
        <f>IF(N162="snížená",J162,0)</f>
        <v>0</v>
      </c>
      <c r="BG162" s="186">
        <f>IF(N162="zákl. přenesená",J162,0)</f>
        <v>0</v>
      </c>
      <c r="BH162" s="186">
        <f>IF(N162="sníž. přenesená",J162,0)</f>
        <v>0</v>
      </c>
      <c r="BI162" s="186">
        <f>IF(N162="nulová",J162,0)</f>
        <v>0</v>
      </c>
      <c r="BJ162" s="18" t="s">
        <v>80</v>
      </c>
      <c r="BK162" s="186">
        <f>ROUND(I162*H162,2)</f>
        <v>0</v>
      </c>
      <c r="BL162" s="18" t="s">
        <v>125</v>
      </c>
      <c r="BM162" s="185" t="s">
        <v>236</v>
      </c>
    </row>
    <row r="163" spans="1:65" s="2" customFormat="1" ht="11.25">
      <c r="A163" s="35"/>
      <c r="B163" s="36"/>
      <c r="C163" s="37"/>
      <c r="D163" s="187" t="s">
        <v>127</v>
      </c>
      <c r="E163" s="37"/>
      <c r="F163" s="188" t="s">
        <v>237</v>
      </c>
      <c r="G163" s="37"/>
      <c r="H163" s="37"/>
      <c r="I163" s="189"/>
      <c r="J163" s="37"/>
      <c r="K163" s="37"/>
      <c r="L163" s="40"/>
      <c r="M163" s="190"/>
      <c r="N163" s="191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127</v>
      </c>
      <c r="AU163" s="18" t="s">
        <v>82</v>
      </c>
    </row>
    <row r="164" spans="1:65" s="2" customFormat="1" ht="29.25">
      <c r="A164" s="35"/>
      <c r="B164" s="36"/>
      <c r="C164" s="37"/>
      <c r="D164" s="192" t="s">
        <v>129</v>
      </c>
      <c r="E164" s="37"/>
      <c r="F164" s="193" t="s">
        <v>231</v>
      </c>
      <c r="G164" s="37"/>
      <c r="H164" s="37"/>
      <c r="I164" s="189"/>
      <c r="J164" s="37"/>
      <c r="K164" s="37"/>
      <c r="L164" s="40"/>
      <c r="M164" s="190"/>
      <c r="N164" s="191"/>
      <c r="O164" s="65"/>
      <c r="P164" s="65"/>
      <c r="Q164" s="65"/>
      <c r="R164" s="65"/>
      <c r="S164" s="65"/>
      <c r="T164" s="66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129</v>
      </c>
      <c r="AU164" s="18" t="s">
        <v>82</v>
      </c>
    </row>
    <row r="165" spans="1:65" s="13" customFormat="1" ht="11.25">
      <c r="B165" s="194"/>
      <c r="C165" s="195"/>
      <c r="D165" s="192" t="s">
        <v>131</v>
      </c>
      <c r="E165" s="196" t="s">
        <v>19</v>
      </c>
      <c r="F165" s="197" t="s">
        <v>232</v>
      </c>
      <c r="G165" s="195"/>
      <c r="H165" s="198">
        <v>5</v>
      </c>
      <c r="I165" s="199"/>
      <c r="J165" s="195"/>
      <c r="K165" s="195"/>
      <c r="L165" s="200"/>
      <c r="M165" s="201"/>
      <c r="N165" s="202"/>
      <c r="O165" s="202"/>
      <c r="P165" s="202"/>
      <c r="Q165" s="202"/>
      <c r="R165" s="202"/>
      <c r="S165" s="202"/>
      <c r="T165" s="203"/>
      <c r="AT165" s="204" t="s">
        <v>131</v>
      </c>
      <c r="AU165" s="204" t="s">
        <v>82</v>
      </c>
      <c r="AV165" s="13" t="s">
        <v>82</v>
      </c>
      <c r="AW165" s="13" t="s">
        <v>33</v>
      </c>
      <c r="AX165" s="13" t="s">
        <v>80</v>
      </c>
      <c r="AY165" s="204" t="s">
        <v>117</v>
      </c>
    </row>
    <row r="166" spans="1:65" s="2" customFormat="1" ht="24.2" customHeight="1">
      <c r="A166" s="35"/>
      <c r="B166" s="36"/>
      <c r="C166" s="174" t="s">
        <v>238</v>
      </c>
      <c r="D166" s="174" t="s">
        <v>120</v>
      </c>
      <c r="E166" s="175" t="s">
        <v>239</v>
      </c>
      <c r="F166" s="176" t="s">
        <v>240</v>
      </c>
      <c r="G166" s="177" t="s">
        <v>241</v>
      </c>
      <c r="H166" s="178">
        <v>200</v>
      </c>
      <c r="I166" s="179"/>
      <c r="J166" s="180">
        <f>ROUND(I166*H166,2)</f>
        <v>0</v>
      </c>
      <c r="K166" s="176" t="s">
        <v>124</v>
      </c>
      <c r="L166" s="40"/>
      <c r="M166" s="181" t="s">
        <v>19</v>
      </c>
      <c r="N166" s="182" t="s">
        <v>43</v>
      </c>
      <c r="O166" s="65"/>
      <c r="P166" s="183">
        <f>O166*H166</f>
        <v>0</v>
      </c>
      <c r="Q166" s="183">
        <v>3.0000000000000001E-5</v>
      </c>
      <c r="R166" s="183">
        <f>Q166*H166</f>
        <v>6.0000000000000001E-3</v>
      </c>
      <c r="S166" s="183">
        <v>0</v>
      </c>
      <c r="T166" s="18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5" t="s">
        <v>125</v>
      </c>
      <c r="AT166" s="185" t="s">
        <v>120</v>
      </c>
      <c r="AU166" s="185" t="s">
        <v>82</v>
      </c>
      <c r="AY166" s="18" t="s">
        <v>117</v>
      </c>
      <c r="BE166" s="186">
        <f>IF(N166="základní",J166,0)</f>
        <v>0</v>
      </c>
      <c r="BF166" s="186">
        <f>IF(N166="snížená",J166,0)</f>
        <v>0</v>
      </c>
      <c r="BG166" s="186">
        <f>IF(N166="zákl. přenesená",J166,0)</f>
        <v>0</v>
      </c>
      <c r="BH166" s="186">
        <f>IF(N166="sníž. přenesená",J166,0)</f>
        <v>0</v>
      </c>
      <c r="BI166" s="186">
        <f>IF(N166="nulová",J166,0)</f>
        <v>0</v>
      </c>
      <c r="BJ166" s="18" t="s">
        <v>80</v>
      </c>
      <c r="BK166" s="186">
        <f>ROUND(I166*H166,2)</f>
        <v>0</v>
      </c>
      <c r="BL166" s="18" t="s">
        <v>125</v>
      </c>
      <c r="BM166" s="185" t="s">
        <v>242</v>
      </c>
    </row>
    <row r="167" spans="1:65" s="2" customFormat="1" ht="11.25">
      <c r="A167" s="35"/>
      <c r="B167" s="36"/>
      <c r="C167" s="37"/>
      <c r="D167" s="187" t="s">
        <v>127</v>
      </c>
      <c r="E167" s="37"/>
      <c r="F167" s="188" t="s">
        <v>243</v>
      </c>
      <c r="G167" s="37"/>
      <c r="H167" s="37"/>
      <c r="I167" s="189"/>
      <c r="J167" s="37"/>
      <c r="K167" s="37"/>
      <c r="L167" s="40"/>
      <c r="M167" s="190"/>
      <c r="N167" s="191"/>
      <c r="O167" s="65"/>
      <c r="P167" s="65"/>
      <c r="Q167" s="65"/>
      <c r="R167" s="65"/>
      <c r="S167" s="65"/>
      <c r="T167" s="66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127</v>
      </c>
      <c r="AU167" s="18" t="s">
        <v>82</v>
      </c>
    </row>
    <row r="168" spans="1:65" s="2" customFormat="1" ht="19.5">
      <c r="A168" s="35"/>
      <c r="B168" s="36"/>
      <c r="C168" s="37"/>
      <c r="D168" s="192" t="s">
        <v>129</v>
      </c>
      <c r="E168" s="37"/>
      <c r="F168" s="193" t="s">
        <v>244</v>
      </c>
      <c r="G168" s="37"/>
      <c r="H168" s="37"/>
      <c r="I168" s="189"/>
      <c r="J168" s="37"/>
      <c r="K168" s="37"/>
      <c r="L168" s="40"/>
      <c r="M168" s="190"/>
      <c r="N168" s="191"/>
      <c r="O168" s="65"/>
      <c r="P168" s="65"/>
      <c r="Q168" s="65"/>
      <c r="R168" s="65"/>
      <c r="S168" s="65"/>
      <c r="T168" s="66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129</v>
      </c>
      <c r="AU168" s="18" t="s">
        <v>82</v>
      </c>
    </row>
    <row r="169" spans="1:65" s="13" customFormat="1" ht="11.25">
      <c r="B169" s="194"/>
      <c r="C169" s="195"/>
      <c r="D169" s="192" t="s">
        <v>131</v>
      </c>
      <c r="E169" s="196" t="s">
        <v>19</v>
      </c>
      <c r="F169" s="197" t="s">
        <v>245</v>
      </c>
      <c r="G169" s="195"/>
      <c r="H169" s="198">
        <v>200</v>
      </c>
      <c r="I169" s="199"/>
      <c r="J169" s="195"/>
      <c r="K169" s="195"/>
      <c r="L169" s="200"/>
      <c r="M169" s="201"/>
      <c r="N169" s="202"/>
      <c r="O169" s="202"/>
      <c r="P169" s="202"/>
      <c r="Q169" s="202"/>
      <c r="R169" s="202"/>
      <c r="S169" s="202"/>
      <c r="T169" s="203"/>
      <c r="AT169" s="204" t="s">
        <v>131</v>
      </c>
      <c r="AU169" s="204" t="s">
        <v>82</v>
      </c>
      <c r="AV169" s="13" t="s">
        <v>82</v>
      </c>
      <c r="AW169" s="13" t="s">
        <v>33</v>
      </c>
      <c r="AX169" s="13" t="s">
        <v>80</v>
      </c>
      <c r="AY169" s="204" t="s">
        <v>117</v>
      </c>
    </row>
    <row r="170" spans="1:65" s="2" customFormat="1" ht="37.9" customHeight="1">
      <c r="A170" s="35"/>
      <c r="B170" s="36"/>
      <c r="C170" s="174" t="s">
        <v>246</v>
      </c>
      <c r="D170" s="174" t="s">
        <v>120</v>
      </c>
      <c r="E170" s="175" t="s">
        <v>247</v>
      </c>
      <c r="F170" s="176" t="s">
        <v>248</v>
      </c>
      <c r="G170" s="177" t="s">
        <v>249</v>
      </c>
      <c r="H170" s="178">
        <v>200</v>
      </c>
      <c r="I170" s="179"/>
      <c r="J170" s="180">
        <f>ROUND(I170*H170,2)</f>
        <v>0</v>
      </c>
      <c r="K170" s="176" t="s">
        <v>124</v>
      </c>
      <c r="L170" s="40"/>
      <c r="M170" s="181" t="s">
        <v>19</v>
      </c>
      <c r="N170" s="182" t="s">
        <v>43</v>
      </c>
      <c r="O170" s="65"/>
      <c r="P170" s="183">
        <f>O170*H170</f>
        <v>0</v>
      </c>
      <c r="Q170" s="183">
        <v>0</v>
      </c>
      <c r="R170" s="183">
        <f>Q170*H170</f>
        <v>0</v>
      </c>
      <c r="S170" s="183">
        <v>0</v>
      </c>
      <c r="T170" s="18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5" t="s">
        <v>125</v>
      </c>
      <c r="AT170" s="185" t="s">
        <v>120</v>
      </c>
      <c r="AU170" s="185" t="s">
        <v>82</v>
      </c>
      <c r="AY170" s="18" t="s">
        <v>117</v>
      </c>
      <c r="BE170" s="186">
        <f>IF(N170="základní",J170,0)</f>
        <v>0</v>
      </c>
      <c r="BF170" s="186">
        <f>IF(N170="snížená",J170,0)</f>
        <v>0</v>
      </c>
      <c r="BG170" s="186">
        <f>IF(N170="zákl. přenesená",J170,0)</f>
        <v>0</v>
      </c>
      <c r="BH170" s="186">
        <f>IF(N170="sníž. přenesená",J170,0)</f>
        <v>0</v>
      </c>
      <c r="BI170" s="186">
        <f>IF(N170="nulová",J170,0)</f>
        <v>0</v>
      </c>
      <c r="BJ170" s="18" t="s">
        <v>80</v>
      </c>
      <c r="BK170" s="186">
        <f>ROUND(I170*H170,2)</f>
        <v>0</v>
      </c>
      <c r="BL170" s="18" t="s">
        <v>125</v>
      </c>
      <c r="BM170" s="185" t="s">
        <v>250</v>
      </c>
    </row>
    <row r="171" spans="1:65" s="2" customFormat="1" ht="11.25">
      <c r="A171" s="35"/>
      <c r="B171" s="36"/>
      <c r="C171" s="37"/>
      <c r="D171" s="187" t="s">
        <v>127</v>
      </c>
      <c r="E171" s="37"/>
      <c r="F171" s="188" t="s">
        <v>251</v>
      </c>
      <c r="G171" s="37"/>
      <c r="H171" s="37"/>
      <c r="I171" s="189"/>
      <c r="J171" s="37"/>
      <c r="K171" s="37"/>
      <c r="L171" s="40"/>
      <c r="M171" s="190"/>
      <c r="N171" s="191"/>
      <c r="O171" s="65"/>
      <c r="P171" s="65"/>
      <c r="Q171" s="65"/>
      <c r="R171" s="65"/>
      <c r="S171" s="65"/>
      <c r="T171" s="66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127</v>
      </c>
      <c r="AU171" s="18" t="s">
        <v>82</v>
      </c>
    </row>
    <row r="172" spans="1:65" s="2" customFormat="1" ht="19.5">
      <c r="A172" s="35"/>
      <c r="B172" s="36"/>
      <c r="C172" s="37"/>
      <c r="D172" s="192" t="s">
        <v>129</v>
      </c>
      <c r="E172" s="37"/>
      <c r="F172" s="193" t="s">
        <v>244</v>
      </c>
      <c r="G172" s="37"/>
      <c r="H172" s="37"/>
      <c r="I172" s="189"/>
      <c r="J172" s="37"/>
      <c r="K172" s="37"/>
      <c r="L172" s="40"/>
      <c r="M172" s="190"/>
      <c r="N172" s="191"/>
      <c r="O172" s="65"/>
      <c r="P172" s="65"/>
      <c r="Q172" s="65"/>
      <c r="R172" s="65"/>
      <c r="S172" s="65"/>
      <c r="T172" s="66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129</v>
      </c>
      <c r="AU172" s="18" t="s">
        <v>82</v>
      </c>
    </row>
    <row r="173" spans="1:65" s="13" customFormat="1" ht="11.25">
      <c r="B173" s="194"/>
      <c r="C173" s="195"/>
      <c r="D173" s="192" t="s">
        <v>131</v>
      </c>
      <c r="E173" s="196" t="s">
        <v>19</v>
      </c>
      <c r="F173" s="197" t="s">
        <v>245</v>
      </c>
      <c r="G173" s="195"/>
      <c r="H173" s="198">
        <v>200</v>
      </c>
      <c r="I173" s="199"/>
      <c r="J173" s="195"/>
      <c r="K173" s="195"/>
      <c r="L173" s="200"/>
      <c r="M173" s="201"/>
      <c r="N173" s="202"/>
      <c r="O173" s="202"/>
      <c r="P173" s="202"/>
      <c r="Q173" s="202"/>
      <c r="R173" s="202"/>
      <c r="S173" s="202"/>
      <c r="T173" s="203"/>
      <c r="AT173" s="204" t="s">
        <v>131</v>
      </c>
      <c r="AU173" s="204" t="s">
        <v>82</v>
      </c>
      <c r="AV173" s="13" t="s">
        <v>82</v>
      </c>
      <c r="AW173" s="13" t="s">
        <v>33</v>
      </c>
      <c r="AX173" s="13" t="s">
        <v>80</v>
      </c>
      <c r="AY173" s="204" t="s">
        <v>117</v>
      </c>
    </row>
    <row r="174" spans="1:65" s="12" customFormat="1" ht="22.9" customHeight="1">
      <c r="B174" s="158"/>
      <c r="C174" s="159"/>
      <c r="D174" s="160" t="s">
        <v>71</v>
      </c>
      <c r="E174" s="172" t="s">
        <v>252</v>
      </c>
      <c r="F174" s="172" t="s">
        <v>253</v>
      </c>
      <c r="G174" s="159"/>
      <c r="H174" s="159"/>
      <c r="I174" s="162"/>
      <c r="J174" s="173">
        <f>BK174</f>
        <v>0</v>
      </c>
      <c r="K174" s="159"/>
      <c r="L174" s="164"/>
      <c r="M174" s="165"/>
      <c r="N174" s="166"/>
      <c r="O174" s="166"/>
      <c r="P174" s="167">
        <f>SUM(P175:P202)</f>
        <v>0</v>
      </c>
      <c r="Q174" s="166"/>
      <c r="R174" s="167">
        <f>SUM(R175:R202)</f>
        <v>30.569520999999998</v>
      </c>
      <c r="S174" s="166"/>
      <c r="T174" s="168">
        <f>SUM(T175:T202)</f>
        <v>0</v>
      </c>
      <c r="AR174" s="169" t="s">
        <v>80</v>
      </c>
      <c r="AT174" s="170" t="s">
        <v>71</v>
      </c>
      <c r="AU174" s="170" t="s">
        <v>80</v>
      </c>
      <c r="AY174" s="169" t="s">
        <v>117</v>
      </c>
      <c r="BK174" s="171">
        <f>SUM(BK175:BK202)</f>
        <v>0</v>
      </c>
    </row>
    <row r="175" spans="1:65" s="2" customFormat="1" ht="114.95" customHeight="1">
      <c r="A175" s="35"/>
      <c r="B175" s="36"/>
      <c r="C175" s="174" t="s">
        <v>254</v>
      </c>
      <c r="D175" s="174" t="s">
        <v>120</v>
      </c>
      <c r="E175" s="175" t="s">
        <v>255</v>
      </c>
      <c r="F175" s="176" t="s">
        <v>256</v>
      </c>
      <c r="G175" s="177" t="s">
        <v>123</v>
      </c>
      <c r="H175" s="178">
        <v>1</v>
      </c>
      <c r="I175" s="179"/>
      <c r="J175" s="180">
        <f>ROUND(I175*H175,2)</f>
        <v>0</v>
      </c>
      <c r="K175" s="176" t="s">
        <v>124</v>
      </c>
      <c r="L175" s="40"/>
      <c r="M175" s="181" t="s">
        <v>19</v>
      </c>
      <c r="N175" s="182" t="s">
        <v>43</v>
      </c>
      <c r="O175" s="65"/>
      <c r="P175" s="183">
        <f>O175*H175</f>
        <v>0</v>
      </c>
      <c r="Q175" s="183">
        <v>3.05924</v>
      </c>
      <c r="R175" s="183">
        <f>Q175*H175</f>
        <v>3.05924</v>
      </c>
      <c r="S175" s="183">
        <v>0</v>
      </c>
      <c r="T175" s="18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5" t="s">
        <v>125</v>
      </c>
      <c r="AT175" s="185" t="s">
        <v>120</v>
      </c>
      <c r="AU175" s="185" t="s">
        <v>82</v>
      </c>
      <c r="AY175" s="18" t="s">
        <v>117</v>
      </c>
      <c r="BE175" s="186">
        <f>IF(N175="základní",J175,0)</f>
        <v>0</v>
      </c>
      <c r="BF175" s="186">
        <f>IF(N175="snížená",J175,0)</f>
        <v>0</v>
      </c>
      <c r="BG175" s="186">
        <f>IF(N175="zákl. přenesená",J175,0)</f>
        <v>0</v>
      </c>
      <c r="BH175" s="186">
        <f>IF(N175="sníž. přenesená",J175,0)</f>
        <v>0</v>
      </c>
      <c r="BI175" s="186">
        <f>IF(N175="nulová",J175,0)</f>
        <v>0</v>
      </c>
      <c r="BJ175" s="18" t="s">
        <v>80</v>
      </c>
      <c r="BK175" s="186">
        <f>ROUND(I175*H175,2)</f>
        <v>0</v>
      </c>
      <c r="BL175" s="18" t="s">
        <v>125</v>
      </c>
      <c r="BM175" s="185" t="s">
        <v>257</v>
      </c>
    </row>
    <row r="176" spans="1:65" s="2" customFormat="1" ht="11.25">
      <c r="A176" s="35"/>
      <c r="B176" s="36"/>
      <c r="C176" s="37"/>
      <c r="D176" s="187" t="s">
        <v>127</v>
      </c>
      <c r="E176" s="37"/>
      <c r="F176" s="188" t="s">
        <v>258</v>
      </c>
      <c r="G176" s="37"/>
      <c r="H176" s="37"/>
      <c r="I176" s="189"/>
      <c r="J176" s="37"/>
      <c r="K176" s="37"/>
      <c r="L176" s="40"/>
      <c r="M176" s="190"/>
      <c r="N176" s="191"/>
      <c r="O176" s="65"/>
      <c r="P176" s="65"/>
      <c r="Q176" s="65"/>
      <c r="R176" s="65"/>
      <c r="S176" s="65"/>
      <c r="T176" s="66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127</v>
      </c>
      <c r="AU176" s="18" t="s">
        <v>82</v>
      </c>
    </row>
    <row r="177" spans="1:65" s="2" customFormat="1" ht="19.5">
      <c r="A177" s="35"/>
      <c r="B177" s="36"/>
      <c r="C177" s="37"/>
      <c r="D177" s="192" t="s">
        <v>129</v>
      </c>
      <c r="E177" s="37"/>
      <c r="F177" s="193" t="s">
        <v>259</v>
      </c>
      <c r="G177" s="37"/>
      <c r="H177" s="37"/>
      <c r="I177" s="189"/>
      <c r="J177" s="37"/>
      <c r="K177" s="37"/>
      <c r="L177" s="40"/>
      <c r="M177" s="190"/>
      <c r="N177" s="191"/>
      <c r="O177" s="65"/>
      <c r="P177" s="65"/>
      <c r="Q177" s="65"/>
      <c r="R177" s="65"/>
      <c r="S177" s="65"/>
      <c r="T177" s="66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129</v>
      </c>
      <c r="AU177" s="18" t="s">
        <v>82</v>
      </c>
    </row>
    <row r="178" spans="1:65" s="13" customFormat="1" ht="11.25">
      <c r="B178" s="194"/>
      <c r="C178" s="195"/>
      <c r="D178" s="192" t="s">
        <v>131</v>
      </c>
      <c r="E178" s="196" t="s">
        <v>19</v>
      </c>
      <c r="F178" s="197" t="s">
        <v>80</v>
      </c>
      <c r="G178" s="195"/>
      <c r="H178" s="198">
        <v>1</v>
      </c>
      <c r="I178" s="199"/>
      <c r="J178" s="195"/>
      <c r="K178" s="195"/>
      <c r="L178" s="200"/>
      <c r="M178" s="201"/>
      <c r="N178" s="202"/>
      <c r="O178" s="202"/>
      <c r="P178" s="202"/>
      <c r="Q178" s="202"/>
      <c r="R178" s="202"/>
      <c r="S178" s="202"/>
      <c r="T178" s="203"/>
      <c r="AT178" s="204" t="s">
        <v>131</v>
      </c>
      <c r="AU178" s="204" t="s">
        <v>82</v>
      </c>
      <c r="AV178" s="13" t="s">
        <v>82</v>
      </c>
      <c r="AW178" s="13" t="s">
        <v>33</v>
      </c>
      <c r="AX178" s="13" t="s">
        <v>80</v>
      </c>
      <c r="AY178" s="204" t="s">
        <v>117</v>
      </c>
    </row>
    <row r="179" spans="1:65" s="2" customFormat="1" ht="78" customHeight="1">
      <c r="A179" s="35"/>
      <c r="B179" s="36"/>
      <c r="C179" s="174" t="s">
        <v>260</v>
      </c>
      <c r="D179" s="174" t="s">
        <v>120</v>
      </c>
      <c r="E179" s="175" t="s">
        <v>261</v>
      </c>
      <c r="F179" s="176" t="s">
        <v>262</v>
      </c>
      <c r="G179" s="177" t="s">
        <v>123</v>
      </c>
      <c r="H179" s="178">
        <v>8.6999999999999993</v>
      </c>
      <c r="I179" s="179"/>
      <c r="J179" s="180">
        <f>ROUND(I179*H179,2)</f>
        <v>0</v>
      </c>
      <c r="K179" s="176" t="s">
        <v>124</v>
      </c>
      <c r="L179" s="40"/>
      <c r="M179" s="181" t="s">
        <v>19</v>
      </c>
      <c r="N179" s="182" t="s">
        <v>43</v>
      </c>
      <c r="O179" s="65"/>
      <c r="P179" s="183">
        <f>O179*H179</f>
        <v>0</v>
      </c>
      <c r="Q179" s="183">
        <v>3.11388</v>
      </c>
      <c r="R179" s="183">
        <f>Q179*H179</f>
        <v>27.090755999999999</v>
      </c>
      <c r="S179" s="183">
        <v>0</v>
      </c>
      <c r="T179" s="18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5" t="s">
        <v>125</v>
      </c>
      <c r="AT179" s="185" t="s">
        <v>120</v>
      </c>
      <c r="AU179" s="185" t="s">
        <v>82</v>
      </c>
      <c r="AY179" s="18" t="s">
        <v>117</v>
      </c>
      <c r="BE179" s="186">
        <f>IF(N179="základní",J179,0)</f>
        <v>0</v>
      </c>
      <c r="BF179" s="186">
        <f>IF(N179="snížená",J179,0)</f>
        <v>0</v>
      </c>
      <c r="BG179" s="186">
        <f>IF(N179="zákl. přenesená",J179,0)</f>
        <v>0</v>
      </c>
      <c r="BH179" s="186">
        <f>IF(N179="sníž. přenesená",J179,0)</f>
        <v>0</v>
      </c>
      <c r="BI179" s="186">
        <f>IF(N179="nulová",J179,0)</f>
        <v>0</v>
      </c>
      <c r="BJ179" s="18" t="s">
        <v>80</v>
      </c>
      <c r="BK179" s="186">
        <f>ROUND(I179*H179,2)</f>
        <v>0</v>
      </c>
      <c r="BL179" s="18" t="s">
        <v>125</v>
      </c>
      <c r="BM179" s="185" t="s">
        <v>263</v>
      </c>
    </row>
    <row r="180" spans="1:65" s="2" customFormat="1" ht="11.25">
      <c r="A180" s="35"/>
      <c r="B180" s="36"/>
      <c r="C180" s="37"/>
      <c r="D180" s="187" t="s">
        <v>127</v>
      </c>
      <c r="E180" s="37"/>
      <c r="F180" s="188" t="s">
        <v>264</v>
      </c>
      <c r="G180" s="37"/>
      <c r="H180" s="37"/>
      <c r="I180" s="189"/>
      <c r="J180" s="37"/>
      <c r="K180" s="37"/>
      <c r="L180" s="40"/>
      <c r="M180" s="190"/>
      <c r="N180" s="191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127</v>
      </c>
      <c r="AU180" s="18" t="s">
        <v>82</v>
      </c>
    </row>
    <row r="181" spans="1:65" s="2" customFormat="1" ht="39">
      <c r="A181" s="35"/>
      <c r="B181" s="36"/>
      <c r="C181" s="37"/>
      <c r="D181" s="192" t="s">
        <v>129</v>
      </c>
      <c r="E181" s="37"/>
      <c r="F181" s="193" t="s">
        <v>265</v>
      </c>
      <c r="G181" s="37"/>
      <c r="H181" s="37"/>
      <c r="I181" s="189"/>
      <c r="J181" s="37"/>
      <c r="K181" s="37"/>
      <c r="L181" s="40"/>
      <c r="M181" s="190"/>
      <c r="N181" s="191"/>
      <c r="O181" s="65"/>
      <c r="P181" s="65"/>
      <c r="Q181" s="65"/>
      <c r="R181" s="65"/>
      <c r="S181" s="65"/>
      <c r="T181" s="66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129</v>
      </c>
      <c r="AU181" s="18" t="s">
        <v>82</v>
      </c>
    </row>
    <row r="182" spans="1:65" s="13" customFormat="1" ht="11.25">
      <c r="B182" s="194"/>
      <c r="C182" s="195"/>
      <c r="D182" s="192" t="s">
        <v>131</v>
      </c>
      <c r="E182" s="196" t="s">
        <v>19</v>
      </c>
      <c r="F182" s="197" t="s">
        <v>266</v>
      </c>
      <c r="G182" s="195"/>
      <c r="H182" s="198">
        <v>3.9</v>
      </c>
      <c r="I182" s="199"/>
      <c r="J182" s="195"/>
      <c r="K182" s="195"/>
      <c r="L182" s="200"/>
      <c r="M182" s="201"/>
      <c r="N182" s="202"/>
      <c r="O182" s="202"/>
      <c r="P182" s="202"/>
      <c r="Q182" s="202"/>
      <c r="R182" s="202"/>
      <c r="S182" s="202"/>
      <c r="T182" s="203"/>
      <c r="AT182" s="204" t="s">
        <v>131</v>
      </c>
      <c r="AU182" s="204" t="s">
        <v>82</v>
      </c>
      <c r="AV182" s="13" t="s">
        <v>82</v>
      </c>
      <c r="AW182" s="13" t="s">
        <v>33</v>
      </c>
      <c r="AX182" s="13" t="s">
        <v>72</v>
      </c>
      <c r="AY182" s="204" t="s">
        <v>117</v>
      </c>
    </row>
    <row r="183" spans="1:65" s="13" customFormat="1" ht="11.25">
      <c r="B183" s="194"/>
      <c r="C183" s="195"/>
      <c r="D183" s="192" t="s">
        <v>131</v>
      </c>
      <c r="E183" s="196" t="s">
        <v>19</v>
      </c>
      <c r="F183" s="197" t="s">
        <v>267</v>
      </c>
      <c r="G183" s="195"/>
      <c r="H183" s="198">
        <v>4.8</v>
      </c>
      <c r="I183" s="199"/>
      <c r="J183" s="195"/>
      <c r="K183" s="195"/>
      <c r="L183" s="200"/>
      <c r="M183" s="201"/>
      <c r="N183" s="202"/>
      <c r="O183" s="202"/>
      <c r="P183" s="202"/>
      <c r="Q183" s="202"/>
      <c r="R183" s="202"/>
      <c r="S183" s="202"/>
      <c r="T183" s="203"/>
      <c r="AT183" s="204" t="s">
        <v>131</v>
      </c>
      <c r="AU183" s="204" t="s">
        <v>82</v>
      </c>
      <c r="AV183" s="13" t="s">
        <v>82</v>
      </c>
      <c r="AW183" s="13" t="s">
        <v>33</v>
      </c>
      <c r="AX183" s="13" t="s">
        <v>72</v>
      </c>
      <c r="AY183" s="204" t="s">
        <v>117</v>
      </c>
    </row>
    <row r="184" spans="1:65" s="14" customFormat="1" ht="11.25">
      <c r="B184" s="205"/>
      <c r="C184" s="206"/>
      <c r="D184" s="192" t="s">
        <v>131</v>
      </c>
      <c r="E184" s="207" t="s">
        <v>19</v>
      </c>
      <c r="F184" s="208" t="s">
        <v>141</v>
      </c>
      <c r="G184" s="206"/>
      <c r="H184" s="209">
        <v>8.6999999999999993</v>
      </c>
      <c r="I184" s="210"/>
      <c r="J184" s="206"/>
      <c r="K184" s="206"/>
      <c r="L184" s="211"/>
      <c r="M184" s="212"/>
      <c r="N184" s="213"/>
      <c r="O184" s="213"/>
      <c r="P184" s="213"/>
      <c r="Q184" s="213"/>
      <c r="R184" s="213"/>
      <c r="S184" s="213"/>
      <c r="T184" s="214"/>
      <c r="AT184" s="215" t="s">
        <v>131</v>
      </c>
      <c r="AU184" s="215" t="s">
        <v>82</v>
      </c>
      <c r="AV184" s="14" t="s">
        <v>125</v>
      </c>
      <c r="AW184" s="14" t="s">
        <v>33</v>
      </c>
      <c r="AX184" s="14" t="s">
        <v>80</v>
      </c>
      <c r="AY184" s="215" t="s">
        <v>117</v>
      </c>
    </row>
    <row r="185" spans="1:65" s="2" customFormat="1" ht="66.75" customHeight="1">
      <c r="A185" s="35"/>
      <c r="B185" s="36"/>
      <c r="C185" s="174" t="s">
        <v>252</v>
      </c>
      <c r="D185" s="174" t="s">
        <v>120</v>
      </c>
      <c r="E185" s="175" t="s">
        <v>268</v>
      </c>
      <c r="F185" s="176" t="s">
        <v>269</v>
      </c>
      <c r="G185" s="177" t="s">
        <v>123</v>
      </c>
      <c r="H185" s="178">
        <v>17.2</v>
      </c>
      <c r="I185" s="179"/>
      <c r="J185" s="180">
        <f>ROUND(I185*H185,2)</f>
        <v>0</v>
      </c>
      <c r="K185" s="176" t="s">
        <v>124</v>
      </c>
      <c r="L185" s="40"/>
      <c r="M185" s="181" t="s">
        <v>19</v>
      </c>
      <c r="N185" s="182" t="s">
        <v>43</v>
      </c>
      <c r="O185" s="65"/>
      <c r="P185" s="183">
        <f>O185*H185</f>
        <v>0</v>
      </c>
      <c r="Q185" s="183">
        <v>0</v>
      </c>
      <c r="R185" s="183">
        <f>Q185*H185</f>
        <v>0</v>
      </c>
      <c r="S185" s="183">
        <v>0</v>
      </c>
      <c r="T185" s="18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5" t="s">
        <v>125</v>
      </c>
      <c r="AT185" s="185" t="s">
        <v>120</v>
      </c>
      <c r="AU185" s="185" t="s">
        <v>82</v>
      </c>
      <c r="AY185" s="18" t="s">
        <v>117</v>
      </c>
      <c r="BE185" s="186">
        <f>IF(N185="základní",J185,0)</f>
        <v>0</v>
      </c>
      <c r="BF185" s="186">
        <f>IF(N185="snížená",J185,0)</f>
        <v>0</v>
      </c>
      <c r="BG185" s="186">
        <f>IF(N185="zákl. přenesená",J185,0)</f>
        <v>0</v>
      </c>
      <c r="BH185" s="186">
        <f>IF(N185="sníž. přenesená",J185,0)</f>
        <v>0</v>
      </c>
      <c r="BI185" s="186">
        <f>IF(N185="nulová",J185,0)</f>
        <v>0</v>
      </c>
      <c r="BJ185" s="18" t="s">
        <v>80</v>
      </c>
      <c r="BK185" s="186">
        <f>ROUND(I185*H185,2)</f>
        <v>0</v>
      </c>
      <c r="BL185" s="18" t="s">
        <v>125</v>
      </c>
      <c r="BM185" s="185" t="s">
        <v>270</v>
      </c>
    </row>
    <row r="186" spans="1:65" s="2" customFormat="1" ht="11.25">
      <c r="A186" s="35"/>
      <c r="B186" s="36"/>
      <c r="C186" s="37"/>
      <c r="D186" s="187" t="s">
        <v>127</v>
      </c>
      <c r="E186" s="37"/>
      <c r="F186" s="188" t="s">
        <v>271</v>
      </c>
      <c r="G186" s="37"/>
      <c r="H186" s="37"/>
      <c r="I186" s="189"/>
      <c r="J186" s="37"/>
      <c r="K186" s="37"/>
      <c r="L186" s="40"/>
      <c r="M186" s="190"/>
      <c r="N186" s="191"/>
      <c r="O186" s="65"/>
      <c r="P186" s="65"/>
      <c r="Q186" s="65"/>
      <c r="R186" s="65"/>
      <c r="S186" s="65"/>
      <c r="T186" s="66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127</v>
      </c>
      <c r="AU186" s="18" t="s">
        <v>82</v>
      </c>
    </row>
    <row r="187" spans="1:65" s="2" customFormat="1" ht="58.5">
      <c r="A187" s="35"/>
      <c r="B187" s="36"/>
      <c r="C187" s="37"/>
      <c r="D187" s="192" t="s">
        <v>129</v>
      </c>
      <c r="E187" s="37"/>
      <c r="F187" s="193" t="s">
        <v>272</v>
      </c>
      <c r="G187" s="37"/>
      <c r="H187" s="37"/>
      <c r="I187" s="189"/>
      <c r="J187" s="37"/>
      <c r="K187" s="37"/>
      <c r="L187" s="40"/>
      <c r="M187" s="190"/>
      <c r="N187" s="191"/>
      <c r="O187" s="65"/>
      <c r="P187" s="65"/>
      <c r="Q187" s="65"/>
      <c r="R187" s="65"/>
      <c r="S187" s="65"/>
      <c r="T187" s="66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129</v>
      </c>
      <c r="AU187" s="18" t="s">
        <v>82</v>
      </c>
    </row>
    <row r="188" spans="1:65" s="13" customFormat="1" ht="11.25">
      <c r="B188" s="194"/>
      <c r="C188" s="195"/>
      <c r="D188" s="192" t="s">
        <v>131</v>
      </c>
      <c r="E188" s="196" t="s">
        <v>19</v>
      </c>
      <c r="F188" s="197" t="s">
        <v>273</v>
      </c>
      <c r="G188" s="195"/>
      <c r="H188" s="198">
        <v>9.5</v>
      </c>
      <c r="I188" s="199"/>
      <c r="J188" s="195"/>
      <c r="K188" s="195"/>
      <c r="L188" s="200"/>
      <c r="M188" s="201"/>
      <c r="N188" s="202"/>
      <c r="O188" s="202"/>
      <c r="P188" s="202"/>
      <c r="Q188" s="202"/>
      <c r="R188" s="202"/>
      <c r="S188" s="202"/>
      <c r="T188" s="203"/>
      <c r="AT188" s="204" t="s">
        <v>131</v>
      </c>
      <c r="AU188" s="204" t="s">
        <v>82</v>
      </c>
      <c r="AV188" s="13" t="s">
        <v>82</v>
      </c>
      <c r="AW188" s="13" t="s">
        <v>33</v>
      </c>
      <c r="AX188" s="13" t="s">
        <v>72</v>
      </c>
      <c r="AY188" s="204" t="s">
        <v>117</v>
      </c>
    </row>
    <row r="189" spans="1:65" s="13" customFormat="1" ht="11.25">
      <c r="B189" s="194"/>
      <c r="C189" s="195"/>
      <c r="D189" s="192" t="s">
        <v>131</v>
      </c>
      <c r="E189" s="196" t="s">
        <v>19</v>
      </c>
      <c r="F189" s="197" t="s">
        <v>274</v>
      </c>
      <c r="G189" s="195"/>
      <c r="H189" s="198">
        <v>7.7</v>
      </c>
      <c r="I189" s="199"/>
      <c r="J189" s="195"/>
      <c r="K189" s="195"/>
      <c r="L189" s="200"/>
      <c r="M189" s="201"/>
      <c r="N189" s="202"/>
      <c r="O189" s="202"/>
      <c r="P189" s="202"/>
      <c r="Q189" s="202"/>
      <c r="R189" s="202"/>
      <c r="S189" s="202"/>
      <c r="T189" s="203"/>
      <c r="AT189" s="204" t="s">
        <v>131</v>
      </c>
      <c r="AU189" s="204" t="s">
        <v>82</v>
      </c>
      <c r="AV189" s="13" t="s">
        <v>82</v>
      </c>
      <c r="AW189" s="13" t="s">
        <v>33</v>
      </c>
      <c r="AX189" s="13" t="s">
        <v>72</v>
      </c>
      <c r="AY189" s="204" t="s">
        <v>117</v>
      </c>
    </row>
    <row r="190" spans="1:65" s="14" customFormat="1" ht="11.25">
      <c r="B190" s="205"/>
      <c r="C190" s="206"/>
      <c r="D190" s="192" t="s">
        <v>131</v>
      </c>
      <c r="E190" s="207" t="s">
        <v>19</v>
      </c>
      <c r="F190" s="208" t="s">
        <v>141</v>
      </c>
      <c r="G190" s="206"/>
      <c r="H190" s="209">
        <v>17.2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131</v>
      </c>
      <c r="AU190" s="215" t="s">
        <v>82</v>
      </c>
      <c r="AV190" s="14" t="s">
        <v>125</v>
      </c>
      <c r="AW190" s="14" t="s">
        <v>33</v>
      </c>
      <c r="AX190" s="14" t="s">
        <v>80</v>
      </c>
      <c r="AY190" s="215" t="s">
        <v>117</v>
      </c>
    </row>
    <row r="191" spans="1:65" s="2" customFormat="1" ht="76.349999999999994" customHeight="1">
      <c r="A191" s="35"/>
      <c r="B191" s="36"/>
      <c r="C191" s="174" t="s">
        <v>125</v>
      </c>
      <c r="D191" s="174" t="s">
        <v>120</v>
      </c>
      <c r="E191" s="175" t="s">
        <v>275</v>
      </c>
      <c r="F191" s="176" t="s">
        <v>276</v>
      </c>
      <c r="G191" s="177" t="s">
        <v>182</v>
      </c>
      <c r="H191" s="178">
        <v>48.5</v>
      </c>
      <c r="I191" s="179"/>
      <c r="J191" s="180">
        <f>ROUND(I191*H191,2)</f>
        <v>0</v>
      </c>
      <c r="K191" s="176" t="s">
        <v>124</v>
      </c>
      <c r="L191" s="40"/>
      <c r="M191" s="181" t="s">
        <v>19</v>
      </c>
      <c r="N191" s="182" t="s">
        <v>43</v>
      </c>
      <c r="O191" s="65"/>
      <c r="P191" s="183">
        <f>O191*H191</f>
        <v>0</v>
      </c>
      <c r="Q191" s="183">
        <v>8.6499999999999997E-3</v>
      </c>
      <c r="R191" s="183">
        <f>Q191*H191</f>
        <v>0.41952499999999998</v>
      </c>
      <c r="S191" s="183">
        <v>0</v>
      </c>
      <c r="T191" s="184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5" t="s">
        <v>125</v>
      </c>
      <c r="AT191" s="185" t="s">
        <v>120</v>
      </c>
      <c r="AU191" s="185" t="s">
        <v>82</v>
      </c>
      <c r="AY191" s="18" t="s">
        <v>117</v>
      </c>
      <c r="BE191" s="186">
        <f>IF(N191="základní",J191,0)</f>
        <v>0</v>
      </c>
      <c r="BF191" s="186">
        <f>IF(N191="snížená",J191,0)</f>
        <v>0</v>
      </c>
      <c r="BG191" s="186">
        <f>IF(N191="zákl. přenesená",J191,0)</f>
        <v>0</v>
      </c>
      <c r="BH191" s="186">
        <f>IF(N191="sníž. přenesená",J191,0)</f>
        <v>0</v>
      </c>
      <c r="BI191" s="186">
        <f>IF(N191="nulová",J191,0)</f>
        <v>0</v>
      </c>
      <c r="BJ191" s="18" t="s">
        <v>80</v>
      </c>
      <c r="BK191" s="186">
        <f>ROUND(I191*H191,2)</f>
        <v>0</v>
      </c>
      <c r="BL191" s="18" t="s">
        <v>125</v>
      </c>
      <c r="BM191" s="185" t="s">
        <v>277</v>
      </c>
    </row>
    <row r="192" spans="1:65" s="2" customFormat="1" ht="11.25">
      <c r="A192" s="35"/>
      <c r="B192" s="36"/>
      <c r="C192" s="37"/>
      <c r="D192" s="187" t="s">
        <v>127</v>
      </c>
      <c r="E192" s="37"/>
      <c r="F192" s="188" t="s">
        <v>278</v>
      </c>
      <c r="G192" s="37"/>
      <c r="H192" s="37"/>
      <c r="I192" s="189"/>
      <c r="J192" s="37"/>
      <c r="K192" s="37"/>
      <c r="L192" s="40"/>
      <c r="M192" s="190"/>
      <c r="N192" s="191"/>
      <c r="O192" s="65"/>
      <c r="P192" s="65"/>
      <c r="Q192" s="65"/>
      <c r="R192" s="65"/>
      <c r="S192" s="65"/>
      <c r="T192" s="66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127</v>
      </c>
      <c r="AU192" s="18" t="s">
        <v>82</v>
      </c>
    </row>
    <row r="193" spans="1:65" s="2" customFormat="1" ht="39">
      <c r="A193" s="35"/>
      <c r="B193" s="36"/>
      <c r="C193" s="37"/>
      <c r="D193" s="192" t="s">
        <v>129</v>
      </c>
      <c r="E193" s="37"/>
      <c r="F193" s="193" t="s">
        <v>279</v>
      </c>
      <c r="G193" s="37"/>
      <c r="H193" s="37"/>
      <c r="I193" s="189"/>
      <c r="J193" s="37"/>
      <c r="K193" s="37"/>
      <c r="L193" s="40"/>
      <c r="M193" s="190"/>
      <c r="N193" s="191"/>
      <c r="O193" s="65"/>
      <c r="P193" s="65"/>
      <c r="Q193" s="65"/>
      <c r="R193" s="65"/>
      <c r="S193" s="65"/>
      <c r="T193" s="66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129</v>
      </c>
      <c r="AU193" s="18" t="s">
        <v>82</v>
      </c>
    </row>
    <row r="194" spans="1:65" s="13" customFormat="1" ht="11.25">
      <c r="B194" s="194"/>
      <c r="C194" s="195"/>
      <c r="D194" s="192" t="s">
        <v>131</v>
      </c>
      <c r="E194" s="196" t="s">
        <v>19</v>
      </c>
      <c r="F194" s="197" t="s">
        <v>172</v>
      </c>
      <c r="G194" s="195"/>
      <c r="H194" s="198">
        <v>45</v>
      </c>
      <c r="I194" s="199"/>
      <c r="J194" s="195"/>
      <c r="K194" s="195"/>
      <c r="L194" s="200"/>
      <c r="M194" s="201"/>
      <c r="N194" s="202"/>
      <c r="O194" s="202"/>
      <c r="P194" s="202"/>
      <c r="Q194" s="202"/>
      <c r="R194" s="202"/>
      <c r="S194" s="202"/>
      <c r="T194" s="203"/>
      <c r="AT194" s="204" t="s">
        <v>131</v>
      </c>
      <c r="AU194" s="204" t="s">
        <v>82</v>
      </c>
      <c r="AV194" s="13" t="s">
        <v>82</v>
      </c>
      <c r="AW194" s="13" t="s">
        <v>33</v>
      </c>
      <c r="AX194" s="13" t="s">
        <v>72</v>
      </c>
      <c r="AY194" s="204" t="s">
        <v>117</v>
      </c>
    </row>
    <row r="195" spans="1:65" s="13" customFormat="1" ht="11.25">
      <c r="B195" s="194"/>
      <c r="C195" s="195"/>
      <c r="D195" s="192" t="s">
        <v>131</v>
      </c>
      <c r="E195" s="196" t="s">
        <v>19</v>
      </c>
      <c r="F195" s="197" t="s">
        <v>155</v>
      </c>
      <c r="G195" s="195"/>
      <c r="H195" s="198">
        <v>3.5</v>
      </c>
      <c r="I195" s="199"/>
      <c r="J195" s="195"/>
      <c r="K195" s="195"/>
      <c r="L195" s="200"/>
      <c r="M195" s="201"/>
      <c r="N195" s="202"/>
      <c r="O195" s="202"/>
      <c r="P195" s="202"/>
      <c r="Q195" s="202"/>
      <c r="R195" s="202"/>
      <c r="S195" s="202"/>
      <c r="T195" s="203"/>
      <c r="AT195" s="204" t="s">
        <v>131</v>
      </c>
      <c r="AU195" s="204" t="s">
        <v>82</v>
      </c>
      <c r="AV195" s="13" t="s">
        <v>82</v>
      </c>
      <c r="AW195" s="13" t="s">
        <v>33</v>
      </c>
      <c r="AX195" s="13" t="s">
        <v>72</v>
      </c>
      <c r="AY195" s="204" t="s">
        <v>117</v>
      </c>
    </row>
    <row r="196" spans="1:65" s="14" customFormat="1" ht="11.25">
      <c r="B196" s="205"/>
      <c r="C196" s="206"/>
      <c r="D196" s="192" t="s">
        <v>131</v>
      </c>
      <c r="E196" s="207" t="s">
        <v>19</v>
      </c>
      <c r="F196" s="208" t="s">
        <v>141</v>
      </c>
      <c r="G196" s="206"/>
      <c r="H196" s="209">
        <v>48.5</v>
      </c>
      <c r="I196" s="210"/>
      <c r="J196" s="206"/>
      <c r="K196" s="206"/>
      <c r="L196" s="211"/>
      <c r="M196" s="212"/>
      <c r="N196" s="213"/>
      <c r="O196" s="213"/>
      <c r="P196" s="213"/>
      <c r="Q196" s="213"/>
      <c r="R196" s="213"/>
      <c r="S196" s="213"/>
      <c r="T196" s="214"/>
      <c r="AT196" s="215" t="s">
        <v>131</v>
      </c>
      <c r="AU196" s="215" t="s">
        <v>82</v>
      </c>
      <c r="AV196" s="14" t="s">
        <v>125</v>
      </c>
      <c r="AW196" s="14" t="s">
        <v>33</v>
      </c>
      <c r="AX196" s="14" t="s">
        <v>80</v>
      </c>
      <c r="AY196" s="215" t="s">
        <v>117</v>
      </c>
    </row>
    <row r="197" spans="1:65" s="2" customFormat="1" ht="76.349999999999994" customHeight="1">
      <c r="A197" s="35"/>
      <c r="B197" s="36"/>
      <c r="C197" s="174" t="s">
        <v>232</v>
      </c>
      <c r="D197" s="174" t="s">
        <v>120</v>
      </c>
      <c r="E197" s="175" t="s">
        <v>280</v>
      </c>
      <c r="F197" s="176" t="s">
        <v>281</v>
      </c>
      <c r="G197" s="177" t="s">
        <v>182</v>
      </c>
      <c r="H197" s="178">
        <v>48.5</v>
      </c>
      <c r="I197" s="179"/>
      <c r="J197" s="180">
        <f>ROUND(I197*H197,2)</f>
        <v>0</v>
      </c>
      <c r="K197" s="176" t="s">
        <v>124</v>
      </c>
      <c r="L197" s="40"/>
      <c r="M197" s="181" t="s">
        <v>19</v>
      </c>
      <c r="N197" s="182" t="s">
        <v>43</v>
      </c>
      <c r="O197" s="65"/>
      <c r="P197" s="183">
        <f>O197*H197</f>
        <v>0</v>
      </c>
      <c r="Q197" s="183">
        <v>0</v>
      </c>
      <c r="R197" s="183">
        <f>Q197*H197</f>
        <v>0</v>
      </c>
      <c r="S197" s="183">
        <v>0</v>
      </c>
      <c r="T197" s="18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5" t="s">
        <v>125</v>
      </c>
      <c r="AT197" s="185" t="s">
        <v>120</v>
      </c>
      <c r="AU197" s="185" t="s">
        <v>82</v>
      </c>
      <c r="AY197" s="18" t="s">
        <v>117</v>
      </c>
      <c r="BE197" s="186">
        <f>IF(N197="základní",J197,0)</f>
        <v>0</v>
      </c>
      <c r="BF197" s="186">
        <f>IF(N197="snížená",J197,0)</f>
        <v>0</v>
      </c>
      <c r="BG197" s="186">
        <f>IF(N197="zákl. přenesená",J197,0)</f>
        <v>0</v>
      </c>
      <c r="BH197" s="186">
        <f>IF(N197="sníž. přenesená",J197,0)</f>
        <v>0</v>
      </c>
      <c r="BI197" s="186">
        <f>IF(N197="nulová",J197,0)</f>
        <v>0</v>
      </c>
      <c r="BJ197" s="18" t="s">
        <v>80</v>
      </c>
      <c r="BK197" s="186">
        <f>ROUND(I197*H197,2)</f>
        <v>0</v>
      </c>
      <c r="BL197" s="18" t="s">
        <v>125</v>
      </c>
      <c r="BM197" s="185" t="s">
        <v>282</v>
      </c>
    </row>
    <row r="198" spans="1:65" s="2" customFormat="1" ht="11.25">
      <c r="A198" s="35"/>
      <c r="B198" s="36"/>
      <c r="C198" s="37"/>
      <c r="D198" s="187" t="s">
        <v>127</v>
      </c>
      <c r="E198" s="37"/>
      <c r="F198" s="188" t="s">
        <v>283</v>
      </c>
      <c r="G198" s="37"/>
      <c r="H198" s="37"/>
      <c r="I198" s="189"/>
      <c r="J198" s="37"/>
      <c r="K198" s="37"/>
      <c r="L198" s="40"/>
      <c r="M198" s="190"/>
      <c r="N198" s="191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127</v>
      </c>
      <c r="AU198" s="18" t="s">
        <v>82</v>
      </c>
    </row>
    <row r="199" spans="1:65" s="2" customFormat="1" ht="39">
      <c r="A199" s="35"/>
      <c r="B199" s="36"/>
      <c r="C199" s="37"/>
      <c r="D199" s="192" t="s">
        <v>129</v>
      </c>
      <c r="E199" s="37"/>
      <c r="F199" s="193" t="s">
        <v>279</v>
      </c>
      <c r="G199" s="37"/>
      <c r="H199" s="37"/>
      <c r="I199" s="189"/>
      <c r="J199" s="37"/>
      <c r="K199" s="37"/>
      <c r="L199" s="40"/>
      <c r="M199" s="190"/>
      <c r="N199" s="191"/>
      <c r="O199" s="65"/>
      <c r="P199" s="65"/>
      <c r="Q199" s="65"/>
      <c r="R199" s="65"/>
      <c r="S199" s="65"/>
      <c r="T199" s="66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129</v>
      </c>
      <c r="AU199" s="18" t="s">
        <v>82</v>
      </c>
    </row>
    <row r="200" spans="1:65" s="13" customFormat="1" ht="11.25">
      <c r="B200" s="194"/>
      <c r="C200" s="195"/>
      <c r="D200" s="192" t="s">
        <v>131</v>
      </c>
      <c r="E200" s="196" t="s">
        <v>19</v>
      </c>
      <c r="F200" s="197" t="s">
        <v>172</v>
      </c>
      <c r="G200" s="195"/>
      <c r="H200" s="198">
        <v>45</v>
      </c>
      <c r="I200" s="199"/>
      <c r="J200" s="195"/>
      <c r="K200" s="195"/>
      <c r="L200" s="200"/>
      <c r="M200" s="201"/>
      <c r="N200" s="202"/>
      <c r="O200" s="202"/>
      <c r="P200" s="202"/>
      <c r="Q200" s="202"/>
      <c r="R200" s="202"/>
      <c r="S200" s="202"/>
      <c r="T200" s="203"/>
      <c r="AT200" s="204" t="s">
        <v>131</v>
      </c>
      <c r="AU200" s="204" t="s">
        <v>82</v>
      </c>
      <c r="AV200" s="13" t="s">
        <v>82</v>
      </c>
      <c r="AW200" s="13" t="s">
        <v>33</v>
      </c>
      <c r="AX200" s="13" t="s">
        <v>72</v>
      </c>
      <c r="AY200" s="204" t="s">
        <v>117</v>
      </c>
    </row>
    <row r="201" spans="1:65" s="13" customFormat="1" ht="11.25">
      <c r="B201" s="194"/>
      <c r="C201" s="195"/>
      <c r="D201" s="192" t="s">
        <v>131</v>
      </c>
      <c r="E201" s="196" t="s">
        <v>19</v>
      </c>
      <c r="F201" s="197" t="s">
        <v>155</v>
      </c>
      <c r="G201" s="195"/>
      <c r="H201" s="198">
        <v>3.5</v>
      </c>
      <c r="I201" s="199"/>
      <c r="J201" s="195"/>
      <c r="K201" s="195"/>
      <c r="L201" s="200"/>
      <c r="M201" s="201"/>
      <c r="N201" s="202"/>
      <c r="O201" s="202"/>
      <c r="P201" s="202"/>
      <c r="Q201" s="202"/>
      <c r="R201" s="202"/>
      <c r="S201" s="202"/>
      <c r="T201" s="203"/>
      <c r="AT201" s="204" t="s">
        <v>131</v>
      </c>
      <c r="AU201" s="204" t="s">
        <v>82</v>
      </c>
      <c r="AV201" s="13" t="s">
        <v>82</v>
      </c>
      <c r="AW201" s="13" t="s">
        <v>33</v>
      </c>
      <c r="AX201" s="13" t="s">
        <v>72</v>
      </c>
      <c r="AY201" s="204" t="s">
        <v>117</v>
      </c>
    </row>
    <row r="202" spans="1:65" s="14" customFormat="1" ht="11.25">
      <c r="B202" s="205"/>
      <c r="C202" s="206"/>
      <c r="D202" s="192" t="s">
        <v>131</v>
      </c>
      <c r="E202" s="207" t="s">
        <v>19</v>
      </c>
      <c r="F202" s="208" t="s">
        <v>141</v>
      </c>
      <c r="G202" s="206"/>
      <c r="H202" s="209">
        <v>48.5</v>
      </c>
      <c r="I202" s="210"/>
      <c r="J202" s="206"/>
      <c r="K202" s="206"/>
      <c r="L202" s="211"/>
      <c r="M202" s="212"/>
      <c r="N202" s="213"/>
      <c r="O202" s="213"/>
      <c r="P202" s="213"/>
      <c r="Q202" s="213"/>
      <c r="R202" s="213"/>
      <c r="S202" s="213"/>
      <c r="T202" s="214"/>
      <c r="AT202" s="215" t="s">
        <v>131</v>
      </c>
      <c r="AU202" s="215" t="s">
        <v>82</v>
      </c>
      <c r="AV202" s="14" t="s">
        <v>125</v>
      </c>
      <c r="AW202" s="14" t="s">
        <v>33</v>
      </c>
      <c r="AX202" s="14" t="s">
        <v>80</v>
      </c>
      <c r="AY202" s="215" t="s">
        <v>117</v>
      </c>
    </row>
    <row r="203" spans="1:65" s="12" customFormat="1" ht="22.9" customHeight="1">
      <c r="B203" s="158"/>
      <c r="C203" s="159"/>
      <c r="D203" s="160" t="s">
        <v>71</v>
      </c>
      <c r="E203" s="172" t="s">
        <v>125</v>
      </c>
      <c r="F203" s="172" t="s">
        <v>284</v>
      </c>
      <c r="G203" s="159"/>
      <c r="H203" s="159"/>
      <c r="I203" s="162"/>
      <c r="J203" s="173">
        <f>BK203</f>
        <v>0</v>
      </c>
      <c r="K203" s="159"/>
      <c r="L203" s="164"/>
      <c r="M203" s="165"/>
      <c r="N203" s="166"/>
      <c r="O203" s="166"/>
      <c r="P203" s="167">
        <f>SUM(P204:P264)</f>
        <v>0</v>
      </c>
      <c r="Q203" s="166"/>
      <c r="R203" s="167">
        <f>SUM(R204:R264)</f>
        <v>953.90699359999985</v>
      </c>
      <c r="S203" s="166"/>
      <c r="T203" s="168">
        <f>SUM(T204:T264)</f>
        <v>0</v>
      </c>
      <c r="AR203" s="169" t="s">
        <v>80</v>
      </c>
      <c r="AT203" s="170" t="s">
        <v>71</v>
      </c>
      <c r="AU203" s="170" t="s">
        <v>80</v>
      </c>
      <c r="AY203" s="169" t="s">
        <v>117</v>
      </c>
      <c r="BK203" s="171">
        <f>SUM(BK204:BK264)</f>
        <v>0</v>
      </c>
    </row>
    <row r="204" spans="1:65" s="2" customFormat="1" ht="49.15" customHeight="1">
      <c r="A204" s="35"/>
      <c r="B204" s="36"/>
      <c r="C204" s="174" t="s">
        <v>285</v>
      </c>
      <c r="D204" s="174" t="s">
        <v>120</v>
      </c>
      <c r="E204" s="175" t="s">
        <v>286</v>
      </c>
      <c r="F204" s="176" t="s">
        <v>287</v>
      </c>
      <c r="G204" s="177" t="s">
        <v>182</v>
      </c>
      <c r="H204" s="178">
        <v>200</v>
      </c>
      <c r="I204" s="179"/>
      <c r="J204" s="180">
        <f>ROUND(I204*H204,2)</f>
        <v>0</v>
      </c>
      <c r="K204" s="176" t="s">
        <v>124</v>
      </c>
      <c r="L204" s="40"/>
      <c r="M204" s="181" t="s">
        <v>19</v>
      </c>
      <c r="N204" s="182" t="s">
        <v>43</v>
      </c>
      <c r="O204" s="65"/>
      <c r="P204" s="183">
        <f>O204*H204</f>
        <v>0</v>
      </c>
      <c r="Q204" s="183">
        <v>2.7999999999999998E-4</v>
      </c>
      <c r="R204" s="183">
        <f>Q204*H204</f>
        <v>5.5999999999999994E-2</v>
      </c>
      <c r="S204" s="183">
        <v>0</v>
      </c>
      <c r="T204" s="18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5" t="s">
        <v>125</v>
      </c>
      <c r="AT204" s="185" t="s">
        <v>120</v>
      </c>
      <c r="AU204" s="185" t="s">
        <v>82</v>
      </c>
      <c r="AY204" s="18" t="s">
        <v>117</v>
      </c>
      <c r="BE204" s="186">
        <f>IF(N204="základní",J204,0)</f>
        <v>0</v>
      </c>
      <c r="BF204" s="186">
        <f>IF(N204="snížená",J204,0)</f>
        <v>0</v>
      </c>
      <c r="BG204" s="186">
        <f>IF(N204="zákl. přenesená",J204,0)</f>
        <v>0</v>
      </c>
      <c r="BH204" s="186">
        <f>IF(N204="sníž. přenesená",J204,0)</f>
        <v>0</v>
      </c>
      <c r="BI204" s="186">
        <f>IF(N204="nulová",J204,0)</f>
        <v>0</v>
      </c>
      <c r="BJ204" s="18" t="s">
        <v>80</v>
      </c>
      <c r="BK204" s="186">
        <f>ROUND(I204*H204,2)</f>
        <v>0</v>
      </c>
      <c r="BL204" s="18" t="s">
        <v>125</v>
      </c>
      <c r="BM204" s="185" t="s">
        <v>288</v>
      </c>
    </row>
    <row r="205" spans="1:65" s="2" customFormat="1" ht="11.25">
      <c r="A205" s="35"/>
      <c r="B205" s="36"/>
      <c r="C205" s="37"/>
      <c r="D205" s="187" t="s">
        <v>127</v>
      </c>
      <c r="E205" s="37"/>
      <c r="F205" s="188" t="s">
        <v>289</v>
      </c>
      <c r="G205" s="37"/>
      <c r="H205" s="37"/>
      <c r="I205" s="189"/>
      <c r="J205" s="37"/>
      <c r="K205" s="37"/>
      <c r="L205" s="40"/>
      <c r="M205" s="190"/>
      <c r="N205" s="191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127</v>
      </c>
      <c r="AU205" s="18" t="s">
        <v>82</v>
      </c>
    </row>
    <row r="206" spans="1:65" s="2" customFormat="1" ht="39">
      <c r="A206" s="35"/>
      <c r="B206" s="36"/>
      <c r="C206" s="37"/>
      <c r="D206" s="192" t="s">
        <v>129</v>
      </c>
      <c r="E206" s="37"/>
      <c r="F206" s="193" t="s">
        <v>290</v>
      </c>
      <c r="G206" s="37"/>
      <c r="H206" s="37"/>
      <c r="I206" s="189"/>
      <c r="J206" s="37"/>
      <c r="K206" s="37"/>
      <c r="L206" s="40"/>
      <c r="M206" s="190"/>
      <c r="N206" s="191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129</v>
      </c>
      <c r="AU206" s="18" t="s">
        <v>82</v>
      </c>
    </row>
    <row r="207" spans="1:65" s="13" customFormat="1" ht="11.25">
      <c r="B207" s="194"/>
      <c r="C207" s="195"/>
      <c r="D207" s="192" t="s">
        <v>131</v>
      </c>
      <c r="E207" s="196" t="s">
        <v>19</v>
      </c>
      <c r="F207" s="197" t="s">
        <v>291</v>
      </c>
      <c r="G207" s="195"/>
      <c r="H207" s="198">
        <v>200</v>
      </c>
      <c r="I207" s="199"/>
      <c r="J207" s="195"/>
      <c r="K207" s="195"/>
      <c r="L207" s="200"/>
      <c r="M207" s="201"/>
      <c r="N207" s="202"/>
      <c r="O207" s="202"/>
      <c r="P207" s="202"/>
      <c r="Q207" s="202"/>
      <c r="R207" s="202"/>
      <c r="S207" s="202"/>
      <c r="T207" s="203"/>
      <c r="AT207" s="204" t="s">
        <v>131</v>
      </c>
      <c r="AU207" s="204" t="s">
        <v>82</v>
      </c>
      <c r="AV207" s="13" t="s">
        <v>82</v>
      </c>
      <c r="AW207" s="13" t="s">
        <v>33</v>
      </c>
      <c r="AX207" s="13" t="s">
        <v>80</v>
      </c>
      <c r="AY207" s="204" t="s">
        <v>117</v>
      </c>
    </row>
    <row r="208" spans="1:65" s="2" customFormat="1" ht="24.2" customHeight="1">
      <c r="A208" s="35"/>
      <c r="B208" s="36"/>
      <c r="C208" s="216" t="s">
        <v>292</v>
      </c>
      <c r="D208" s="216" t="s">
        <v>201</v>
      </c>
      <c r="E208" s="217" t="s">
        <v>293</v>
      </c>
      <c r="F208" s="218" t="s">
        <v>294</v>
      </c>
      <c r="G208" s="219" t="s">
        <v>182</v>
      </c>
      <c r="H208" s="220">
        <v>120</v>
      </c>
      <c r="I208" s="221"/>
      <c r="J208" s="222">
        <f>ROUND(I208*H208,2)</f>
        <v>0</v>
      </c>
      <c r="K208" s="218" t="s">
        <v>124</v>
      </c>
      <c r="L208" s="223"/>
      <c r="M208" s="224" t="s">
        <v>19</v>
      </c>
      <c r="N208" s="225" t="s">
        <v>43</v>
      </c>
      <c r="O208" s="65"/>
      <c r="P208" s="183">
        <f>O208*H208</f>
        <v>0</v>
      </c>
      <c r="Q208" s="183">
        <v>2.9999999999999997E-4</v>
      </c>
      <c r="R208" s="183">
        <f>Q208*H208</f>
        <v>3.5999999999999997E-2</v>
      </c>
      <c r="S208" s="183">
        <v>0</v>
      </c>
      <c r="T208" s="18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85" t="s">
        <v>205</v>
      </c>
      <c r="AT208" s="185" t="s">
        <v>201</v>
      </c>
      <c r="AU208" s="185" t="s">
        <v>82</v>
      </c>
      <c r="AY208" s="18" t="s">
        <v>117</v>
      </c>
      <c r="BE208" s="186">
        <f>IF(N208="základní",J208,0)</f>
        <v>0</v>
      </c>
      <c r="BF208" s="186">
        <f>IF(N208="snížená",J208,0)</f>
        <v>0</v>
      </c>
      <c r="BG208" s="186">
        <f>IF(N208="zákl. přenesená",J208,0)</f>
        <v>0</v>
      </c>
      <c r="BH208" s="186">
        <f>IF(N208="sníž. přenesená",J208,0)</f>
        <v>0</v>
      </c>
      <c r="BI208" s="186">
        <f>IF(N208="nulová",J208,0)</f>
        <v>0</v>
      </c>
      <c r="BJ208" s="18" t="s">
        <v>80</v>
      </c>
      <c r="BK208" s="186">
        <f>ROUND(I208*H208,2)</f>
        <v>0</v>
      </c>
      <c r="BL208" s="18" t="s">
        <v>125</v>
      </c>
      <c r="BM208" s="185" t="s">
        <v>295</v>
      </c>
    </row>
    <row r="209" spans="1:65" s="2" customFormat="1" ht="39">
      <c r="A209" s="35"/>
      <c r="B209" s="36"/>
      <c r="C209" s="37"/>
      <c r="D209" s="192" t="s">
        <v>129</v>
      </c>
      <c r="E209" s="37"/>
      <c r="F209" s="193" t="s">
        <v>296</v>
      </c>
      <c r="G209" s="37"/>
      <c r="H209" s="37"/>
      <c r="I209" s="189"/>
      <c r="J209" s="37"/>
      <c r="K209" s="37"/>
      <c r="L209" s="40"/>
      <c r="M209" s="190"/>
      <c r="N209" s="191"/>
      <c r="O209" s="65"/>
      <c r="P209" s="65"/>
      <c r="Q209" s="65"/>
      <c r="R209" s="65"/>
      <c r="S209" s="65"/>
      <c r="T209" s="66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129</v>
      </c>
      <c r="AU209" s="18" t="s">
        <v>82</v>
      </c>
    </row>
    <row r="210" spans="1:65" s="13" customFormat="1" ht="11.25">
      <c r="B210" s="194"/>
      <c r="C210" s="195"/>
      <c r="D210" s="192" t="s">
        <v>131</v>
      </c>
      <c r="E210" s="196" t="s">
        <v>19</v>
      </c>
      <c r="F210" s="197" t="s">
        <v>297</v>
      </c>
      <c r="G210" s="195"/>
      <c r="H210" s="198">
        <v>120</v>
      </c>
      <c r="I210" s="199"/>
      <c r="J210" s="195"/>
      <c r="K210" s="195"/>
      <c r="L210" s="200"/>
      <c r="M210" s="201"/>
      <c r="N210" s="202"/>
      <c r="O210" s="202"/>
      <c r="P210" s="202"/>
      <c r="Q210" s="202"/>
      <c r="R210" s="202"/>
      <c r="S210" s="202"/>
      <c r="T210" s="203"/>
      <c r="AT210" s="204" t="s">
        <v>131</v>
      </c>
      <c r="AU210" s="204" t="s">
        <v>82</v>
      </c>
      <c r="AV210" s="13" t="s">
        <v>82</v>
      </c>
      <c r="AW210" s="13" t="s">
        <v>33</v>
      </c>
      <c r="AX210" s="13" t="s">
        <v>80</v>
      </c>
      <c r="AY210" s="204" t="s">
        <v>117</v>
      </c>
    </row>
    <row r="211" spans="1:65" s="2" customFormat="1" ht="33" customHeight="1">
      <c r="A211" s="35"/>
      <c r="B211" s="36"/>
      <c r="C211" s="174" t="s">
        <v>298</v>
      </c>
      <c r="D211" s="174" t="s">
        <v>120</v>
      </c>
      <c r="E211" s="175" t="s">
        <v>299</v>
      </c>
      <c r="F211" s="176" t="s">
        <v>300</v>
      </c>
      <c r="G211" s="177" t="s">
        <v>182</v>
      </c>
      <c r="H211" s="178">
        <v>200</v>
      </c>
      <c r="I211" s="179"/>
      <c r="J211" s="180">
        <f>ROUND(I211*H211,2)</f>
        <v>0</v>
      </c>
      <c r="K211" s="176" t="s">
        <v>124</v>
      </c>
      <c r="L211" s="40"/>
      <c r="M211" s="181" t="s">
        <v>19</v>
      </c>
      <c r="N211" s="182" t="s">
        <v>43</v>
      </c>
      <c r="O211" s="65"/>
      <c r="P211" s="183">
        <f>O211*H211</f>
        <v>0</v>
      </c>
      <c r="Q211" s="183">
        <v>1E-3</v>
      </c>
      <c r="R211" s="183">
        <f>Q211*H211</f>
        <v>0.2</v>
      </c>
      <c r="S211" s="183">
        <v>0</v>
      </c>
      <c r="T211" s="18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85" t="s">
        <v>125</v>
      </c>
      <c r="AT211" s="185" t="s">
        <v>120</v>
      </c>
      <c r="AU211" s="185" t="s">
        <v>82</v>
      </c>
      <c r="AY211" s="18" t="s">
        <v>117</v>
      </c>
      <c r="BE211" s="186">
        <f>IF(N211="základní",J211,0)</f>
        <v>0</v>
      </c>
      <c r="BF211" s="186">
        <f>IF(N211="snížená",J211,0)</f>
        <v>0</v>
      </c>
      <c r="BG211" s="186">
        <f>IF(N211="zákl. přenesená",J211,0)</f>
        <v>0</v>
      </c>
      <c r="BH211" s="186">
        <f>IF(N211="sníž. přenesená",J211,0)</f>
        <v>0</v>
      </c>
      <c r="BI211" s="186">
        <f>IF(N211="nulová",J211,0)</f>
        <v>0</v>
      </c>
      <c r="BJ211" s="18" t="s">
        <v>80</v>
      </c>
      <c r="BK211" s="186">
        <f>ROUND(I211*H211,2)</f>
        <v>0</v>
      </c>
      <c r="BL211" s="18" t="s">
        <v>125</v>
      </c>
      <c r="BM211" s="185" t="s">
        <v>301</v>
      </c>
    </row>
    <row r="212" spans="1:65" s="2" customFormat="1" ht="11.25">
      <c r="A212" s="35"/>
      <c r="B212" s="36"/>
      <c r="C212" s="37"/>
      <c r="D212" s="187" t="s">
        <v>127</v>
      </c>
      <c r="E212" s="37"/>
      <c r="F212" s="188" t="s">
        <v>302</v>
      </c>
      <c r="G212" s="37"/>
      <c r="H212" s="37"/>
      <c r="I212" s="189"/>
      <c r="J212" s="37"/>
      <c r="K212" s="37"/>
      <c r="L212" s="40"/>
      <c r="M212" s="190"/>
      <c r="N212" s="191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127</v>
      </c>
      <c r="AU212" s="18" t="s">
        <v>82</v>
      </c>
    </row>
    <row r="213" spans="1:65" s="2" customFormat="1" ht="39">
      <c r="A213" s="35"/>
      <c r="B213" s="36"/>
      <c r="C213" s="37"/>
      <c r="D213" s="192" t="s">
        <v>129</v>
      </c>
      <c r="E213" s="37"/>
      <c r="F213" s="193" t="s">
        <v>290</v>
      </c>
      <c r="G213" s="37"/>
      <c r="H213" s="37"/>
      <c r="I213" s="189"/>
      <c r="J213" s="37"/>
      <c r="K213" s="37"/>
      <c r="L213" s="40"/>
      <c r="M213" s="190"/>
      <c r="N213" s="191"/>
      <c r="O213" s="65"/>
      <c r="P213" s="65"/>
      <c r="Q213" s="65"/>
      <c r="R213" s="65"/>
      <c r="S213" s="65"/>
      <c r="T213" s="66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129</v>
      </c>
      <c r="AU213" s="18" t="s">
        <v>82</v>
      </c>
    </row>
    <row r="214" spans="1:65" s="13" customFormat="1" ht="11.25">
      <c r="B214" s="194"/>
      <c r="C214" s="195"/>
      <c r="D214" s="192" t="s">
        <v>131</v>
      </c>
      <c r="E214" s="196" t="s">
        <v>19</v>
      </c>
      <c r="F214" s="197" t="s">
        <v>291</v>
      </c>
      <c r="G214" s="195"/>
      <c r="H214" s="198">
        <v>200</v>
      </c>
      <c r="I214" s="199"/>
      <c r="J214" s="195"/>
      <c r="K214" s="195"/>
      <c r="L214" s="200"/>
      <c r="M214" s="201"/>
      <c r="N214" s="202"/>
      <c r="O214" s="202"/>
      <c r="P214" s="202"/>
      <c r="Q214" s="202"/>
      <c r="R214" s="202"/>
      <c r="S214" s="202"/>
      <c r="T214" s="203"/>
      <c r="AT214" s="204" t="s">
        <v>131</v>
      </c>
      <c r="AU214" s="204" t="s">
        <v>82</v>
      </c>
      <c r="AV214" s="13" t="s">
        <v>82</v>
      </c>
      <c r="AW214" s="13" t="s">
        <v>33</v>
      </c>
      <c r="AX214" s="13" t="s">
        <v>80</v>
      </c>
      <c r="AY214" s="204" t="s">
        <v>117</v>
      </c>
    </row>
    <row r="215" spans="1:65" s="2" customFormat="1" ht="24.2" customHeight="1">
      <c r="A215" s="35"/>
      <c r="B215" s="36"/>
      <c r="C215" s="216" t="s">
        <v>303</v>
      </c>
      <c r="D215" s="216" t="s">
        <v>201</v>
      </c>
      <c r="E215" s="217" t="s">
        <v>304</v>
      </c>
      <c r="F215" s="218" t="s">
        <v>305</v>
      </c>
      <c r="G215" s="219" t="s">
        <v>182</v>
      </c>
      <c r="H215" s="220">
        <v>120</v>
      </c>
      <c r="I215" s="221"/>
      <c r="J215" s="222">
        <f>ROUND(I215*H215,2)</f>
        <v>0</v>
      </c>
      <c r="K215" s="218" t="s">
        <v>124</v>
      </c>
      <c r="L215" s="223"/>
      <c r="M215" s="224" t="s">
        <v>19</v>
      </c>
      <c r="N215" s="225" t="s">
        <v>43</v>
      </c>
      <c r="O215" s="65"/>
      <c r="P215" s="183">
        <f>O215*H215</f>
        <v>0</v>
      </c>
      <c r="Q215" s="183">
        <v>1.42E-3</v>
      </c>
      <c r="R215" s="183">
        <f>Q215*H215</f>
        <v>0.1704</v>
      </c>
      <c r="S215" s="183">
        <v>0</v>
      </c>
      <c r="T215" s="18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85" t="s">
        <v>205</v>
      </c>
      <c r="AT215" s="185" t="s">
        <v>201</v>
      </c>
      <c r="AU215" s="185" t="s">
        <v>82</v>
      </c>
      <c r="AY215" s="18" t="s">
        <v>117</v>
      </c>
      <c r="BE215" s="186">
        <f>IF(N215="základní",J215,0)</f>
        <v>0</v>
      </c>
      <c r="BF215" s="186">
        <f>IF(N215="snížená",J215,0)</f>
        <v>0</v>
      </c>
      <c r="BG215" s="186">
        <f>IF(N215="zákl. přenesená",J215,0)</f>
        <v>0</v>
      </c>
      <c r="BH215" s="186">
        <f>IF(N215="sníž. přenesená",J215,0)</f>
        <v>0</v>
      </c>
      <c r="BI215" s="186">
        <f>IF(N215="nulová",J215,0)</f>
        <v>0</v>
      </c>
      <c r="BJ215" s="18" t="s">
        <v>80</v>
      </c>
      <c r="BK215" s="186">
        <f>ROUND(I215*H215,2)</f>
        <v>0</v>
      </c>
      <c r="BL215" s="18" t="s">
        <v>125</v>
      </c>
      <c r="BM215" s="185" t="s">
        <v>306</v>
      </c>
    </row>
    <row r="216" spans="1:65" s="2" customFormat="1" ht="39">
      <c r="A216" s="35"/>
      <c r="B216" s="36"/>
      <c r="C216" s="37"/>
      <c r="D216" s="192" t="s">
        <v>129</v>
      </c>
      <c r="E216" s="37"/>
      <c r="F216" s="193" t="s">
        <v>296</v>
      </c>
      <c r="G216" s="37"/>
      <c r="H216" s="37"/>
      <c r="I216" s="189"/>
      <c r="J216" s="37"/>
      <c r="K216" s="37"/>
      <c r="L216" s="40"/>
      <c r="M216" s="190"/>
      <c r="N216" s="191"/>
      <c r="O216" s="65"/>
      <c r="P216" s="65"/>
      <c r="Q216" s="65"/>
      <c r="R216" s="65"/>
      <c r="S216" s="65"/>
      <c r="T216" s="66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129</v>
      </c>
      <c r="AU216" s="18" t="s">
        <v>82</v>
      </c>
    </row>
    <row r="217" spans="1:65" s="13" customFormat="1" ht="11.25">
      <c r="B217" s="194"/>
      <c r="C217" s="195"/>
      <c r="D217" s="192" t="s">
        <v>131</v>
      </c>
      <c r="E217" s="196" t="s">
        <v>19</v>
      </c>
      <c r="F217" s="197" t="s">
        <v>307</v>
      </c>
      <c r="G217" s="195"/>
      <c r="H217" s="198">
        <v>120</v>
      </c>
      <c r="I217" s="199"/>
      <c r="J217" s="195"/>
      <c r="K217" s="195"/>
      <c r="L217" s="200"/>
      <c r="M217" s="201"/>
      <c r="N217" s="202"/>
      <c r="O217" s="202"/>
      <c r="P217" s="202"/>
      <c r="Q217" s="202"/>
      <c r="R217" s="202"/>
      <c r="S217" s="202"/>
      <c r="T217" s="203"/>
      <c r="AT217" s="204" t="s">
        <v>131</v>
      </c>
      <c r="AU217" s="204" t="s">
        <v>82</v>
      </c>
      <c r="AV217" s="13" t="s">
        <v>82</v>
      </c>
      <c r="AW217" s="13" t="s">
        <v>33</v>
      </c>
      <c r="AX217" s="13" t="s">
        <v>80</v>
      </c>
      <c r="AY217" s="204" t="s">
        <v>117</v>
      </c>
    </row>
    <row r="218" spans="1:65" s="2" customFormat="1" ht="37.9" customHeight="1">
      <c r="A218" s="35"/>
      <c r="B218" s="36"/>
      <c r="C218" s="174" t="s">
        <v>308</v>
      </c>
      <c r="D218" s="174" t="s">
        <v>120</v>
      </c>
      <c r="E218" s="175" t="s">
        <v>309</v>
      </c>
      <c r="F218" s="176" t="s">
        <v>310</v>
      </c>
      <c r="G218" s="177" t="s">
        <v>123</v>
      </c>
      <c r="H218" s="178">
        <v>48</v>
      </c>
      <c r="I218" s="179"/>
      <c r="J218" s="180">
        <f>ROUND(I218*H218,2)</f>
        <v>0</v>
      </c>
      <c r="K218" s="176" t="s">
        <v>124</v>
      </c>
      <c r="L218" s="40"/>
      <c r="M218" s="181" t="s">
        <v>19</v>
      </c>
      <c r="N218" s="182" t="s">
        <v>43</v>
      </c>
      <c r="O218" s="65"/>
      <c r="P218" s="183">
        <f>O218*H218</f>
        <v>0</v>
      </c>
      <c r="Q218" s="183">
        <v>2.4340799999999998</v>
      </c>
      <c r="R218" s="183">
        <f>Q218*H218</f>
        <v>116.83583999999999</v>
      </c>
      <c r="S218" s="183">
        <v>0</v>
      </c>
      <c r="T218" s="184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5" t="s">
        <v>125</v>
      </c>
      <c r="AT218" s="185" t="s">
        <v>120</v>
      </c>
      <c r="AU218" s="185" t="s">
        <v>82</v>
      </c>
      <c r="AY218" s="18" t="s">
        <v>117</v>
      </c>
      <c r="BE218" s="186">
        <f>IF(N218="základní",J218,0)</f>
        <v>0</v>
      </c>
      <c r="BF218" s="186">
        <f>IF(N218="snížená",J218,0)</f>
        <v>0</v>
      </c>
      <c r="BG218" s="186">
        <f>IF(N218="zákl. přenesená",J218,0)</f>
        <v>0</v>
      </c>
      <c r="BH218" s="186">
        <f>IF(N218="sníž. přenesená",J218,0)</f>
        <v>0</v>
      </c>
      <c r="BI218" s="186">
        <f>IF(N218="nulová",J218,0)</f>
        <v>0</v>
      </c>
      <c r="BJ218" s="18" t="s">
        <v>80</v>
      </c>
      <c r="BK218" s="186">
        <f>ROUND(I218*H218,2)</f>
        <v>0</v>
      </c>
      <c r="BL218" s="18" t="s">
        <v>125</v>
      </c>
      <c r="BM218" s="185" t="s">
        <v>311</v>
      </c>
    </row>
    <row r="219" spans="1:65" s="2" customFormat="1" ht="11.25">
      <c r="A219" s="35"/>
      <c r="B219" s="36"/>
      <c r="C219" s="37"/>
      <c r="D219" s="187" t="s">
        <v>127</v>
      </c>
      <c r="E219" s="37"/>
      <c r="F219" s="188" t="s">
        <v>312</v>
      </c>
      <c r="G219" s="37"/>
      <c r="H219" s="37"/>
      <c r="I219" s="189"/>
      <c r="J219" s="37"/>
      <c r="K219" s="37"/>
      <c r="L219" s="40"/>
      <c r="M219" s="190"/>
      <c r="N219" s="191"/>
      <c r="O219" s="65"/>
      <c r="P219" s="65"/>
      <c r="Q219" s="65"/>
      <c r="R219" s="65"/>
      <c r="S219" s="65"/>
      <c r="T219" s="66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8" t="s">
        <v>127</v>
      </c>
      <c r="AU219" s="18" t="s">
        <v>82</v>
      </c>
    </row>
    <row r="220" spans="1:65" s="2" customFormat="1" ht="19.5">
      <c r="A220" s="35"/>
      <c r="B220" s="36"/>
      <c r="C220" s="37"/>
      <c r="D220" s="192" t="s">
        <v>129</v>
      </c>
      <c r="E220" s="37"/>
      <c r="F220" s="193" t="s">
        <v>313</v>
      </c>
      <c r="G220" s="37"/>
      <c r="H220" s="37"/>
      <c r="I220" s="189"/>
      <c r="J220" s="37"/>
      <c r="K220" s="37"/>
      <c r="L220" s="40"/>
      <c r="M220" s="190"/>
      <c r="N220" s="191"/>
      <c r="O220" s="65"/>
      <c r="P220" s="65"/>
      <c r="Q220" s="65"/>
      <c r="R220" s="65"/>
      <c r="S220" s="65"/>
      <c r="T220" s="66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129</v>
      </c>
      <c r="AU220" s="18" t="s">
        <v>82</v>
      </c>
    </row>
    <row r="221" spans="1:65" s="13" customFormat="1" ht="11.25">
      <c r="B221" s="194"/>
      <c r="C221" s="195"/>
      <c r="D221" s="192" t="s">
        <v>131</v>
      </c>
      <c r="E221" s="196" t="s">
        <v>19</v>
      </c>
      <c r="F221" s="197" t="s">
        <v>194</v>
      </c>
      <c r="G221" s="195"/>
      <c r="H221" s="198">
        <v>48</v>
      </c>
      <c r="I221" s="199"/>
      <c r="J221" s="195"/>
      <c r="K221" s="195"/>
      <c r="L221" s="200"/>
      <c r="M221" s="201"/>
      <c r="N221" s="202"/>
      <c r="O221" s="202"/>
      <c r="P221" s="202"/>
      <c r="Q221" s="202"/>
      <c r="R221" s="202"/>
      <c r="S221" s="202"/>
      <c r="T221" s="203"/>
      <c r="AT221" s="204" t="s">
        <v>131</v>
      </c>
      <c r="AU221" s="204" t="s">
        <v>82</v>
      </c>
      <c r="AV221" s="13" t="s">
        <v>82</v>
      </c>
      <c r="AW221" s="13" t="s">
        <v>33</v>
      </c>
      <c r="AX221" s="13" t="s">
        <v>80</v>
      </c>
      <c r="AY221" s="204" t="s">
        <v>117</v>
      </c>
    </row>
    <row r="222" spans="1:65" s="2" customFormat="1" ht="49.15" customHeight="1">
      <c r="A222" s="35"/>
      <c r="B222" s="36"/>
      <c r="C222" s="174" t="s">
        <v>314</v>
      </c>
      <c r="D222" s="174" t="s">
        <v>120</v>
      </c>
      <c r="E222" s="175" t="s">
        <v>315</v>
      </c>
      <c r="F222" s="176" t="s">
        <v>316</v>
      </c>
      <c r="G222" s="177" t="s">
        <v>182</v>
      </c>
      <c r="H222" s="178">
        <v>60</v>
      </c>
      <c r="I222" s="179"/>
      <c r="J222" s="180">
        <f>ROUND(I222*H222,2)</f>
        <v>0</v>
      </c>
      <c r="K222" s="176" t="s">
        <v>124</v>
      </c>
      <c r="L222" s="40"/>
      <c r="M222" s="181" t="s">
        <v>19</v>
      </c>
      <c r="N222" s="182" t="s">
        <v>43</v>
      </c>
      <c r="O222" s="65"/>
      <c r="P222" s="183">
        <f>O222*H222</f>
        <v>0</v>
      </c>
      <c r="Q222" s="183">
        <v>0</v>
      </c>
      <c r="R222" s="183">
        <f>Q222*H222</f>
        <v>0</v>
      </c>
      <c r="S222" s="183">
        <v>0</v>
      </c>
      <c r="T222" s="184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85" t="s">
        <v>125</v>
      </c>
      <c r="AT222" s="185" t="s">
        <v>120</v>
      </c>
      <c r="AU222" s="185" t="s">
        <v>82</v>
      </c>
      <c r="AY222" s="18" t="s">
        <v>117</v>
      </c>
      <c r="BE222" s="186">
        <f>IF(N222="základní",J222,0)</f>
        <v>0</v>
      </c>
      <c r="BF222" s="186">
        <f>IF(N222="snížená",J222,0)</f>
        <v>0</v>
      </c>
      <c r="BG222" s="186">
        <f>IF(N222="zákl. přenesená",J222,0)</f>
        <v>0</v>
      </c>
      <c r="BH222" s="186">
        <f>IF(N222="sníž. přenesená",J222,0)</f>
        <v>0</v>
      </c>
      <c r="BI222" s="186">
        <f>IF(N222="nulová",J222,0)</f>
        <v>0</v>
      </c>
      <c r="BJ222" s="18" t="s">
        <v>80</v>
      </c>
      <c r="BK222" s="186">
        <f>ROUND(I222*H222,2)</f>
        <v>0</v>
      </c>
      <c r="BL222" s="18" t="s">
        <v>125</v>
      </c>
      <c r="BM222" s="185" t="s">
        <v>317</v>
      </c>
    </row>
    <row r="223" spans="1:65" s="2" customFormat="1" ht="11.25">
      <c r="A223" s="35"/>
      <c r="B223" s="36"/>
      <c r="C223" s="37"/>
      <c r="D223" s="187" t="s">
        <v>127</v>
      </c>
      <c r="E223" s="37"/>
      <c r="F223" s="188" t="s">
        <v>318</v>
      </c>
      <c r="G223" s="37"/>
      <c r="H223" s="37"/>
      <c r="I223" s="189"/>
      <c r="J223" s="37"/>
      <c r="K223" s="37"/>
      <c r="L223" s="40"/>
      <c r="M223" s="190"/>
      <c r="N223" s="191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127</v>
      </c>
      <c r="AU223" s="18" t="s">
        <v>82</v>
      </c>
    </row>
    <row r="224" spans="1:65" s="2" customFormat="1" ht="19.5">
      <c r="A224" s="35"/>
      <c r="B224" s="36"/>
      <c r="C224" s="37"/>
      <c r="D224" s="192" t="s">
        <v>129</v>
      </c>
      <c r="E224" s="37"/>
      <c r="F224" s="193" t="s">
        <v>319</v>
      </c>
      <c r="G224" s="37"/>
      <c r="H224" s="37"/>
      <c r="I224" s="189"/>
      <c r="J224" s="37"/>
      <c r="K224" s="37"/>
      <c r="L224" s="40"/>
      <c r="M224" s="190"/>
      <c r="N224" s="191"/>
      <c r="O224" s="65"/>
      <c r="P224" s="65"/>
      <c r="Q224" s="65"/>
      <c r="R224" s="65"/>
      <c r="S224" s="65"/>
      <c r="T224" s="66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129</v>
      </c>
      <c r="AU224" s="18" t="s">
        <v>82</v>
      </c>
    </row>
    <row r="225" spans="1:65" s="13" customFormat="1" ht="11.25">
      <c r="B225" s="194"/>
      <c r="C225" s="195"/>
      <c r="D225" s="192" t="s">
        <v>131</v>
      </c>
      <c r="E225" s="196" t="s">
        <v>19</v>
      </c>
      <c r="F225" s="197" t="s">
        <v>320</v>
      </c>
      <c r="G225" s="195"/>
      <c r="H225" s="198">
        <v>60</v>
      </c>
      <c r="I225" s="199"/>
      <c r="J225" s="195"/>
      <c r="K225" s="195"/>
      <c r="L225" s="200"/>
      <c r="M225" s="201"/>
      <c r="N225" s="202"/>
      <c r="O225" s="202"/>
      <c r="P225" s="202"/>
      <c r="Q225" s="202"/>
      <c r="R225" s="202"/>
      <c r="S225" s="202"/>
      <c r="T225" s="203"/>
      <c r="AT225" s="204" t="s">
        <v>131</v>
      </c>
      <c r="AU225" s="204" t="s">
        <v>82</v>
      </c>
      <c r="AV225" s="13" t="s">
        <v>82</v>
      </c>
      <c r="AW225" s="13" t="s">
        <v>33</v>
      </c>
      <c r="AX225" s="13" t="s">
        <v>80</v>
      </c>
      <c r="AY225" s="204" t="s">
        <v>117</v>
      </c>
    </row>
    <row r="226" spans="1:65" s="2" customFormat="1" ht="37.9" customHeight="1">
      <c r="A226" s="35"/>
      <c r="B226" s="36"/>
      <c r="C226" s="174" t="s">
        <v>321</v>
      </c>
      <c r="D226" s="174" t="s">
        <v>120</v>
      </c>
      <c r="E226" s="175" t="s">
        <v>322</v>
      </c>
      <c r="F226" s="176" t="s">
        <v>323</v>
      </c>
      <c r="G226" s="177" t="s">
        <v>123</v>
      </c>
      <c r="H226" s="178">
        <v>241.8</v>
      </c>
      <c r="I226" s="179"/>
      <c r="J226" s="180">
        <f>ROUND(I226*H226,2)</f>
        <v>0</v>
      </c>
      <c r="K226" s="176" t="s">
        <v>124</v>
      </c>
      <c r="L226" s="40"/>
      <c r="M226" s="181" t="s">
        <v>19</v>
      </c>
      <c r="N226" s="182" t="s">
        <v>43</v>
      </c>
      <c r="O226" s="65"/>
      <c r="P226" s="183">
        <f>O226*H226</f>
        <v>0</v>
      </c>
      <c r="Q226" s="183">
        <v>1.9967999999999999</v>
      </c>
      <c r="R226" s="183">
        <f>Q226*H226</f>
        <v>482.82623999999998</v>
      </c>
      <c r="S226" s="183">
        <v>0</v>
      </c>
      <c r="T226" s="184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5" t="s">
        <v>125</v>
      </c>
      <c r="AT226" s="185" t="s">
        <v>120</v>
      </c>
      <c r="AU226" s="185" t="s">
        <v>82</v>
      </c>
      <c r="AY226" s="18" t="s">
        <v>117</v>
      </c>
      <c r="BE226" s="186">
        <f>IF(N226="základní",J226,0)</f>
        <v>0</v>
      </c>
      <c r="BF226" s="186">
        <f>IF(N226="snížená",J226,0)</f>
        <v>0</v>
      </c>
      <c r="BG226" s="186">
        <f>IF(N226="zákl. přenesená",J226,0)</f>
        <v>0</v>
      </c>
      <c r="BH226" s="186">
        <f>IF(N226="sníž. přenesená",J226,0)</f>
        <v>0</v>
      </c>
      <c r="BI226" s="186">
        <f>IF(N226="nulová",J226,0)</f>
        <v>0</v>
      </c>
      <c r="BJ226" s="18" t="s">
        <v>80</v>
      </c>
      <c r="BK226" s="186">
        <f>ROUND(I226*H226,2)</f>
        <v>0</v>
      </c>
      <c r="BL226" s="18" t="s">
        <v>125</v>
      </c>
      <c r="BM226" s="185" t="s">
        <v>324</v>
      </c>
    </row>
    <row r="227" spans="1:65" s="2" customFormat="1" ht="11.25">
      <c r="A227" s="35"/>
      <c r="B227" s="36"/>
      <c r="C227" s="37"/>
      <c r="D227" s="187" t="s">
        <v>127</v>
      </c>
      <c r="E227" s="37"/>
      <c r="F227" s="188" t="s">
        <v>325</v>
      </c>
      <c r="G227" s="37"/>
      <c r="H227" s="37"/>
      <c r="I227" s="189"/>
      <c r="J227" s="37"/>
      <c r="K227" s="37"/>
      <c r="L227" s="40"/>
      <c r="M227" s="190"/>
      <c r="N227" s="191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127</v>
      </c>
      <c r="AU227" s="18" t="s">
        <v>82</v>
      </c>
    </row>
    <row r="228" spans="1:65" s="2" customFormat="1" ht="58.5">
      <c r="A228" s="35"/>
      <c r="B228" s="36"/>
      <c r="C228" s="37"/>
      <c r="D228" s="192" t="s">
        <v>129</v>
      </c>
      <c r="E228" s="37"/>
      <c r="F228" s="193" t="s">
        <v>326</v>
      </c>
      <c r="G228" s="37"/>
      <c r="H228" s="37"/>
      <c r="I228" s="189"/>
      <c r="J228" s="37"/>
      <c r="K228" s="37"/>
      <c r="L228" s="40"/>
      <c r="M228" s="190"/>
      <c r="N228" s="191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129</v>
      </c>
      <c r="AU228" s="18" t="s">
        <v>82</v>
      </c>
    </row>
    <row r="229" spans="1:65" s="13" customFormat="1" ht="11.25">
      <c r="B229" s="194"/>
      <c r="C229" s="195"/>
      <c r="D229" s="192" t="s">
        <v>131</v>
      </c>
      <c r="E229" s="196" t="s">
        <v>19</v>
      </c>
      <c r="F229" s="197" t="s">
        <v>327</v>
      </c>
      <c r="G229" s="195"/>
      <c r="H229" s="198">
        <v>22.8</v>
      </c>
      <c r="I229" s="199"/>
      <c r="J229" s="195"/>
      <c r="K229" s="195"/>
      <c r="L229" s="200"/>
      <c r="M229" s="201"/>
      <c r="N229" s="202"/>
      <c r="O229" s="202"/>
      <c r="P229" s="202"/>
      <c r="Q229" s="202"/>
      <c r="R229" s="202"/>
      <c r="S229" s="202"/>
      <c r="T229" s="203"/>
      <c r="AT229" s="204" t="s">
        <v>131</v>
      </c>
      <c r="AU229" s="204" t="s">
        <v>82</v>
      </c>
      <c r="AV229" s="13" t="s">
        <v>82</v>
      </c>
      <c r="AW229" s="13" t="s">
        <v>33</v>
      </c>
      <c r="AX229" s="13" t="s">
        <v>72</v>
      </c>
      <c r="AY229" s="204" t="s">
        <v>117</v>
      </c>
    </row>
    <row r="230" spans="1:65" s="13" customFormat="1" ht="11.25">
      <c r="B230" s="194"/>
      <c r="C230" s="195"/>
      <c r="D230" s="192" t="s">
        <v>131</v>
      </c>
      <c r="E230" s="196" t="s">
        <v>19</v>
      </c>
      <c r="F230" s="197" t="s">
        <v>328</v>
      </c>
      <c r="G230" s="195"/>
      <c r="H230" s="198">
        <v>61</v>
      </c>
      <c r="I230" s="199"/>
      <c r="J230" s="195"/>
      <c r="K230" s="195"/>
      <c r="L230" s="200"/>
      <c r="M230" s="201"/>
      <c r="N230" s="202"/>
      <c r="O230" s="202"/>
      <c r="P230" s="202"/>
      <c r="Q230" s="202"/>
      <c r="R230" s="202"/>
      <c r="S230" s="202"/>
      <c r="T230" s="203"/>
      <c r="AT230" s="204" t="s">
        <v>131</v>
      </c>
      <c r="AU230" s="204" t="s">
        <v>82</v>
      </c>
      <c r="AV230" s="13" t="s">
        <v>82</v>
      </c>
      <c r="AW230" s="13" t="s">
        <v>33</v>
      </c>
      <c r="AX230" s="13" t="s">
        <v>72</v>
      </c>
      <c r="AY230" s="204" t="s">
        <v>117</v>
      </c>
    </row>
    <row r="231" spans="1:65" s="13" customFormat="1" ht="11.25">
      <c r="B231" s="194"/>
      <c r="C231" s="195"/>
      <c r="D231" s="192" t="s">
        <v>131</v>
      </c>
      <c r="E231" s="196" t="s">
        <v>19</v>
      </c>
      <c r="F231" s="197" t="s">
        <v>329</v>
      </c>
      <c r="G231" s="195"/>
      <c r="H231" s="198">
        <v>32.5</v>
      </c>
      <c r="I231" s="199"/>
      <c r="J231" s="195"/>
      <c r="K231" s="195"/>
      <c r="L231" s="200"/>
      <c r="M231" s="201"/>
      <c r="N231" s="202"/>
      <c r="O231" s="202"/>
      <c r="P231" s="202"/>
      <c r="Q231" s="202"/>
      <c r="R231" s="202"/>
      <c r="S231" s="202"/>
      <c r="T231" s="203"/>
      <c r="AT231" s="204" t="s">
        <v>131</v>
      </c>
      <c r="AU231" s="204" t="s">
        <v>82</v>
      </c>
      <c r="AV231" s="13" t="s">
        <v>82</v>
      </c>
      <c r="AW231" s="13" t="s">
        <v>33</v>
      </c>
      <c r="AX231" s="13" t="s">
        <v>72</v>
      </c>
      <c r="AY231" s="204" t="s">
        <v>117</v>
      </c>
    </row>
    <row r="232" spans="1:65" s="13" customFormat="1" ht="11.25">
      <c r="B232" s="194"/>
      <c r="C232" s="195"/>
      <c r="D232" s="192" t="s">
        <v>131</v>
      </c>
      <c r="E232" s="196" t="s">
        <v>19</v>
      </c>
      <c r="F232" s="197" t="s">
        <v>330</v>
      </c>
      <c r="G232" s="195"/>
      <c r="H232" s="198">
        <v>105</v>
      </c>
      <c r="I232" s="199"/>
      <c r="J232" s="195"/>
      <c r="K232" s="195"/>
      <c r="L232" s="200"/>
      <c r="M232" s="201"/>
      <c r="N232" s="202"/>
      <c r="O232" s="202"/>
      <c r="P232" s="202"/>
      <c r="Q232" s="202"/>
      <c r="R232" s="202"/>
      <c r="S232" s="202"/>
      <c r="T232" s="203"/>
      <c r="AT232" s="204" t="s">
        <v>131</v>
      </c>
      <c r="AU232" s="204" t="s">
        <v>82</v>
      </c>
      <c r="AV232" s="13" t="s">
        <v>82</v>
      </c>
      <c r="AW232" s="13" t="s">
        <v>33</v>
      </c>
      <c r="AX232" s="13" t="s">
        <v>72</v>
      </c>
      <c r="AY232" s="204" t="s">
        <v>117</v>
      </c>
    </row>
    <row r="233" spans="1:65" s="13" customFormat="1" ht="11.25">
      <c r="B233" s="194"/>
      <c r="C233" s="195"/>
      <c r="D233" s="192" t="s">
        <v>131</v>
      </c>
      <c r="E233" s="196" t="s">
        <v>19</v>
      </c>
      <c r="F233" s="197" t="s">
        <v>331</v>
      </c>
      <c r="G233" s="195"/>
      <c r="H233" s="198">
        <v>20.5</v>
      </c>
      <c r="I233" s="199"/>
      <c r="J233" s="195"/>
      <c r="K233" s="195"/>
      <c r="L233" s="200"/>
      <c r="M233" s="201"/>
      <c r="N233" s="202"/>
      <c r="O233" s="202"/>
      <c r="P233" s="202"/>
      <c r="Q233" s="202"/>
      <c r="R233" s="202"/>
      <c r="S233" s="202"/>
      <c r="T233" s="203"/>
      <c r="AT233" s="204" t="s">
        <v>131</v>
      </c>
      <c r="AU233" s="204" t="s">
        <v>82</v>
      </c>
      <c r="AV233" s="13" t="s">
        <v>82</v>
      </c>
      <c r="AW233" s="13" t="s">
        <v>33</v>
      </c>
      <c r="AX233" s="13" t="s">
        <v>72</v>
      </c>
      <c r="AY233" s="204" t="s">
        <v>117</v>
      </c>
    </row>
    <row r="234" spans="1:65" s="14" customFormat="1" ht="11.25">
      <c r="B234" s="205"/>
      <c r="C234" s="206"/>
      <c r="D234" s="192" t="s">
        <v>131</v>
      </c>
      <c r="E234" s="207" t="s">
        <v>19</v>
      </c>
      <c r="F234" s="208" t="s">
        <v>141</v>
      </c>
      <c r="G234" s="206"/>
      <c r="H234" s="209">
        <v>241.8</v>
      </c>
      <c r="I234" s="210"/>
      <c r="J234" s="206"/>
      <c r="K234" s="206"/>
      <c r="L234" s="211"/>
      <c r="M234" s="212"/>
      <c r="N234" s="213"/>
      <c r="O234" s="213"/>
      <c r="P234" s="213"/>
      <c r="Q234" s="213"/>
      <c r="R234" s="213"/>
      <c r="S234" s="213"/>
      <c r="T234" s="214"/>
      <c r="AT234" s="215" t="s">
        <v>131</v>
      </c>
      <c r="AU234" s="215" t="s">
        <v>82</v>
      </c>
      <c r="AV234" s="14" t="s">
        <v>125</v>
      </c>
      <c r="AW234" s="14" t="s">
        <v>33</v>
      </c>
      <c r="AX234" s="14" t="s">
        <v>80</v>
      </c>
      <c r="AY234" s="215" t="s">
        <v>117</v>
      </c>
    </row>
    <row r="235" spans="1:65" s="2" customFormat="1" ht="24.2" customHeight="1">
      <c r="A235" s="35"/>
      <c r="B235" s="36"/>
      <c r="C235" s="174" t="s">
        <v>332</v>
      </c>
      <c r="D235" s="174" t="s">
        <v>120</v>
      </c>
      <c r="E235" s="175" t="s">
        <v>333</v>
      </c>
      <c r="F235" s="176" t="s">
        <v>334</v>
      </c>
      <c r="G235" s="177" t="s">
        <v>182</v>
      </c>
      <c r="H235" s="178">
        <v>478</v>
      </c>
      <c r="I235" s="179"/>
      <c r="J235" s="180">
        <f>ROUND(I235*H235,2)</f>
        <v>0</v>
      </c>
      <c r="K235" s="176" t="s">
        <v>124</v>
      </c>
      <c r="L235" s="40"/>
      <c r="M235" s="181" t="s">
        <v>19</v>
      </c>
      <c r="N235" s="182" t="s">
        <v>43</v>
      </c>
      <c r="O235" s="65"/>
      <c r="P235" s="183">
        <f>O235*H235</f>
        <v>0</v>
      </c>
      <c r="Q235" s="183">
        <v>0</v>
      </c>
      <c r="R235" s="183">
        <f>Q235*H235</f>
        <v>0</v>
      </c>
      <c r="S235" s="183">
        <v>0</v>
      </c>
      <c r="T235" s="184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5" t="s">
        <v>125</v>
      </c>
      <c r="AT235" s="185" t="s">
        <v>120</v>
      </c>
      <c r="AU235" s="185" t="s">
        <v>82</v>
      </c>
      <c r="AY235" s="18" t="s">
        <v>117</v>
      </c>
      <c r="BE235" s="186">
        <f>IF(N235="základní",J235,0)</f>
        <v>0</v>
      </c>
      <c r="BF235" s="186">
        <f>IF(N235="snížená",J235,0)</f>
        <v>0</v>
      </c>
      <c r="BG235" s="186">
        <f>IF(N235="zákl. přenesená",J235,0)</f>
        <v>0</v>
      </c>
      <c r="BH235" s="186">
        <f>IF(N235="sníž. přenesená",J235,0)</f>
        <v>0</v>
      </c>
      <c r="BI235" s="186">
        <f>IF(N235="nulová",J235,0)</f>
        <v>0</v>
      </c>
      <c r="BJ235" s="18" t="s">
        <v>80</v>
      </c>
      <c r="BK235" s="186">
        <f>ROUND(I235*H235,2)</f>
        <v>0</v>
      </c>
      <c r="BL235" s="18" t="s">
        <v>125</v>
      </c>
      <c r="BM235" s="185" t="s">
        <v>335</v>
      </c>
    </row>
    <row r="236" spans="1:65" s="2" customFormat="1" ht="11.25">
      <c r="A236" s="35"/>
      <c r="B236" s="36"/>
      <c r="C236" s="37"/>
      <c r="D236" s="187" t="s">
        <v>127</v>
      </c>
      <c r="E236" s="37"/>
      <c r="F236" s="188" t="s">
        <v>336</v>
      </c>
      <c r="G236" s="37"/>
      <c r="H236" s="37"/>
      <c r="I236" s="189"/>
      <c r="J236" s="37"/>
      <c r="K236" s="37"/>
      <c r="L236" s="40"/>
      <c r="M236" s="190"/>
      <c r="N236" s="191"/>
      <c r="O236" s="65"/>
      <c r="P236" s="65"/>
      <c r="Q236" s="65"/>
      <c r="R236" s="65"/>
      <c r="S236" s="65"/>
      <c r="T236" s="66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127</v>
      </c>
      <c r="AU236" s="18" t="s">
        <v>82</v>
      </c>
    </row>
    <row r="237" spans="1:65" s="2" customFormat="1" ht="48.75">
      <c r="A237" s="35"/>
      <c r="B237" s="36"/>
      <c r="C237" s="37"/>
      <c r="D237" s="192" t="s">
        <v>129</v>
      </c>
      <c r="E237" s="37"/>
      <c r="F237" s="193" t="s">
        <v>337</v>
      </c>
      <c r="G237" s="37"/>
      <c r="H237" s="37"/>
      <c r="I237" s="189"/>
      <c r="J237" s="37"/>
      <c r="K237" s="37"/>
      <c r="L237" s="40"/>
      <c r="M237" s="190"/>
      <c r="N237" s="191"/>
      <c r="O237" s="65"/>
      <c r="P237" s="65"/>
      <c r="Q237" s="65"/>
      <c r="R237" s="65"/>
      <c r="S237" s="65"/>
      <c r="T237" s="66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8" t="s">
        <v>129</v>
      </c>
      <c r="AU237" s="18" t="s">
        <v>82</v>
      </c>
    </row>
    <row r="238" spans="1:65" s="13" customFormat="1" ht="11.25">
      <c r="B238" s="194"/>
      <c r="C238" s="195"/>
      <c r="D238" s="192" t="s">
        <v>131</v>
      </c>
      <c r="E238" s="196" t="s">
        <v>19</v>
      </c>
      <c r="F238" s="197" t="s">
        <v>320</v>
      </c>
      <c r="G238" s="195"/>
      <c r="H238" s="198">
        <v>60</v>
      </c>
      <c r="I238" s="199"/>
      <c r="J238" s="195"/>
      <c r="K238" s="195"/>
      <c r="L238" s="200"/>
      <c r="M238" s="201"/>
      <c r="N238" s="202"/>
      <c r="O238" s="202"/>
      <c r="P238" s="202"/>
      <c r="Q238" s="202"/>
      <c r="R238" s="202"/>
      <c r="S238" s="202"/>
      <c r="T238" s="203"/>
      <c r="AT238" s="204" t="s">
        <v>131</v>
      </c>
      <c r="AU238" s="204" t="s">
        <v>82</v>
      </c>
      <c r="AV238" s="13" t="s">
        <v>82</v>
      </c>
      <c r="AW238" s="13" t="s">
        <v>33</v>
      </c>
      <c r="AX238" s="13" t="s">
        <v>72</v>
      </c>
      <c r="AY238" s="204" t="s">
        <v>117</v>
      </c>
    </row>
    <row r="239" spans="1:65" s="13" customFormat="1" ht="11.25">
      <c r="B239" s="194"/>
      <c r="C239" s="195"/>
      <c r="D239" s="192" t="s">
        <v>131</v>
      </c>
      <c r="E239" s="196" t="s">
        <v>19</v>
      </c>
      <c r="F239" s="197" t="s">
        <v>285</v>
      </c>
      <c r="G239" s="195"/>
      <c r="H239" s="198">
        <v>38</v>
      </c>
      <c r="I239" s="199"/>
      <c r="J239" s="195"/>
      <c r="K239" s="195"/>
      <c r="L239" s="200"/>
      <c r="M239" s="201"/>
      <c r="N239" s="202"/>
      <c r="O239" s="202"/>
      <c r="P239" s="202"/>
      <c r="Q239" s="202"/>
      <c r="R239" s="202"/>
      <c r="S239" s="202"/>
      <c r="T239" s="203"/>
      <c r="AT239" s="204" t="s">
        <v>131</v>
      </c>
      <c r="AU239" s="204" t="s">
        <v>82</v>
      </c>
      <c r="AV239" s="13" t="s">
        <v>82</v>
      </c>
      <c r="AW239" s="13" t="s">
        <v>33</v>
      </c>
      <c r="AX239" s="13" t="s">
        <v>72</v>
      </c>
      <c r="AY239" s="204" t="s">
        <v>117</v>
      </c>
    </row>
    <row r="240" spans="1:65" s="13" customFormat="1" ht="11.25">
      <c r="B240" s="194"/>
      <c r="C240" s="195"/>
      <c r="D240" s="192" t="s">
        <v>131</v>
      </c>
      <c r="E240" s="196" t="s">
        <v>19</v>
      </c>
      <c r="F240" s="197" t="s">
        <v>338</v>
      </c>
      <c r="G240" s="195"/>
      <c r="H240" s="198">
        <v>364</v>
      </c>
      <c r="I240" s="199"/>
      <c r="J240" s="195"/>
      <c r="K240" s="195"/>
      <c r="L240" s="200"/>
      <c r="M240" s="201"/>
      <c r="N240" s="202"/>
      <c r="O240" s="202"/>
      <c r="P240" s="202"/>
      <c r="Q240" s="202"/>
      <c r="R240" s="202"/>
      <c r="S240" s="202"/>
      <c r="T240" s="203"/>
      <c r="AT240" s="204" t="s">
        <v>131</v>
      </c>
      <c r="AU240" s="204" t="s">
        <v>82</v>
      </c>
      <c r="AV240" s="13" t="s">
        <v>82</v>
      </c>
      <c r="AW240" s="13" t="s">
        <v>33</v>
      </c>
      <c r="AX240" s="13" t="s">
        <v>72</v>
      </c>
      <c r="AY240" s="204" t="s">
        <v>117</v>
      </c>
    </row>
    <row r="241" spans="1:65" s="13" customFormat="1" ht="11.25">
      <c r="B241" s="194"/>
      <c r="C241" s="195"/>
      <c r="D241" s="192" t="s">
        <v>131</v>
      </c>
      <c r="E241" s="196" t="s">
        <v>19</v>
      </c>
      <c r="F241" s="197" t="s">
        <v>339</v>
      </c>
      <c r="G241" s="195"/>
      <c r="H241" s="198">
        <v>16</v>
      </c>
      <c r="I241" s="199"/>
      <c r="J241" s="195"/>
      <c r="K241" s="195"/>
      <c r="L241" s="200"/>
      <c r="M241" s="201"/>
      <c r="N241" s="202"/>
      <c r="O241" s="202"/>
      <c r="P241" s="202"/>
      <c r="Q241" s="202"/>
      <c r="R241" s="202"/>
      <c r="S241" s="202"/>
      <c r="T241" s="203"/>
      <c r="AT241" s="204" t="s">
        <v>131</v>
      </c>
      <c r="AU241" s="204" t="s">
        <v>82</v>
      </c>
      <c r="AV241" s="13" t="s">
        <v>82</v>
      </c>
      <c r="AW241" s="13" t="s">
        <v>33</v>
      </c>
      <c r="AX241" s="13" t="s">
        <v>72</v>
      </c>
      <c r="AY241" s="204" t="s">
        <v>117</v>
      </c>
    </row>
    <row r="242" spans="1:65" s="14" customFormat="1" ht="11.25">
      <c r="B242" s="205"/>
      <c r="C242" s="206"/>
      <c r="D242" s="192" t="s">
        <v>131</v>
      </c>
      <c r="E242" s="207" t="s">
        <v>19</v>
      </c>
      <c r="F242" s="208" t="s">
        <v>141</v>
      </c>
      <c r="G242" s="206"/>
      <c r="H242" s="209">
        <v>478</v>
      </c>
      <c r="I242" s="210"/>
      <c r="J242" s="206"/>
      <c r="K242" s="206"/>
      <c r="L242" s="211"/>
      <c r="M242" s="212"/>
      <c r="N242" s="213"/>
      <c r="O242" s="213"/>
      <c r="P242" s="213"/>
      <c r="Q242" s="213"/>
      <c r="R242" s="213"/>
      <c r="S242" s="213"/>
      <c r="T242" s="214"/>
      <c r="AT242" s="215" t="s">
        <v>131</v>
      </c>
      <c r="AU242" s="215" t="s">
        <v>82</v>
      </c>
      <c r="AV242" s="14" t="s">
        <v>125</v>
      </c>
      <c r="AW242" s="14" t="s">
        <v>33</v>
      </c>
      <c r="AX242" s="14" t="s">
        <v>80</v>
      </c>
      <c r="AY242" s="215" t="s">
        <v>117</v>
      </c>
    </row>
    <row r="243" spans="1:65" s="2" customFormat="1" ht="24.2" customHeight="1">
      <c r="A243" s="35"/>
      <c r="B243" s="36"/>
      <c r="C243" s="174" t="s">
        <v>340</v>
      </c>
      <c r="D243" s="174" t="s">
        <v>120</v>
      </c>
      <c r="E243" s="175" t="s">
        <v>341</v>
      </c>
      <c r="F243" s="176" t="s">
        <v>342</v>
      </c>
      <c r="G243" s="177" t="s">
        <v>123</v>
      </c>
      <c r="H243" s="178">
        <v>6.84</v>
      </c>
      <c r="I243" s="179"/>
      <c r="J243" s="180">
        <f>ROUND(I243*H243,2)</f>
        <v>0</v>
      </c>
      <c r="K243" s="176" t="s">
        <v>124</v>
      </c>
      <c r="L243" s="40"/>
      <c r="M243" s="181" t="s">
        <v>19</v>
      </c>
      <c r="N243" s="182" t="s">
        <v>43</v>
      </c>
      <c r="O243" s="65"/>
      <c r="P243" s="183">
        <f>O243*H243</f>
        <v>0</v>
      </c>
      <c r="Q243" s="183">
        <v>2.4327899999999998</v>
      </c>
      <c r="R243" s="183">
        <f>Q243*H243</f>
        <v>16.640283599999997</v>
      </c>
      <c r="S243" s="183">
        <v>0</v>
      </c>
      <c r="T243" s="18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5" t="s">
        <v>125</v>
      </c>
      <c r="AT243" s="185" t="s">
        <v>120</v>
      </c>
      <c r="AU243" s="185" t="s">
        <v>82</v>
      </c>
      <c r="AY243" s="18" t="s">
        <v>117</v>
      </c>
      <c r="BE243" s="186">
        <f>IF(N243="základní",J243,0)</f>
        <v>0</v>
      </c>
      <c r="BF243" s="186">
        <f>IF(N243="snížená",J243,0)</f>
        <v>0</v>
      </c>
      <c r="BG243" s="186">
        <f>IF(N243="zákl. přenesená",J243,0)</f>
        <v>0</v>
      </c>
      <c r="BH243" s="186">
        <f>IF(N243="sníž. přenesená",J243,0)</f>
        <v>0</v>
      </c>
      <c r="BI243" s="186">
        <f>IF(N243="nulová",J243,0)</f>
        <v>0</v>
      </c>
      <c r="BJ243" s="18" t="s">
        <v>80</v>
      </c>
      <c r="BK243" s="186">
        <f>ROUND(I243*H243,2)</f>
        <v>0</v>
      </c>
      <c r="BL243" s="18" t="s">
        <v>125</v>
      </c>
      <c r="BM243" s="185" t="s">
        <v>343</v>
      </c>
    </row>
    <row r="244" spans="1:65" s="2" customFormat="1" ht="11.25">
      <c r="A244" s="35"/>
      <c r="B244" s="36"/>
      <c r="C244" s="37"/>
      <c r="D244" s="187" t="s">
        <v>127</v>
      </c>
      <c r="E244" s="37"/>
      <c r="F244" s="188" t="s">
        <v>344</v>
      </c>
      <c r="G244" s="37"/>
      <c r="H244" s="37"/>
      <c r="I244" s="189"/>
      <c r="J244" s="37"/>
      <c r="K244" s="37"/>
      <c r="L244" s="40"/>
      <c r="M244" s="190"/>
      <c r="N244" s="191"/>
      <c r="O244" s="65"/>
      <c r="P244" s="65"/>
      <c r="Q244" s="65"/>
      <c r="R244" s="65"/>
      <c r="S244" s="65"/>
      <c r="T244" s="66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127</v>
      </c>
      <c r="AU244" s="18" t="s">
        <v>82</v>
      </c>
    </row>
    <row r="245" spans="1:65" s="2" customFormat="1" ht="19.5">
      <c r="A245" s="35"/>
      <c r="B245" s="36"/>
      <c r="C245" s="37"/>
      <c r="D245" s="192" t="s">
        <v>129</v>
      </c>
      <c r="E245" s="37"/>
      <c r="F245" s="193" t="s">
        <v>345</v>
      </c>
      <c r="G245" s="37"/>
      <c r="H245" s="37"/>
      <c r="I245" s="189"/>
      <c r="J245" s="37"/>
      <c r="K245" s="37"/>
      <c r="L245" s="40"/>
      <c r="M245" s="190"/>
      <c r="N245" s="191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129</v>
      </c>
      <c r="AU245" s="18" t="s">
        <v>82</v>
      </c>
    </row>
    <row r="246" spans="1:65" s="13" customFormat="1" ht="11.25">
      <c r="B246" s="194"/>
      <c r="C246" s="195"/>
      <c r="D246" s="192" t="s">
        <v>131</v>
      </c>
      <c r="E246" s="196" t="s">
        <v>19</v>
      </c>
      <c r="F246" s="197" t="s">
        <v>346</v>
      </c>
      <c r="G246" s="195"/>
      <c r="H246" s="198">
        <v>6.84</v>
      </c>
      <c r="I246" s="199"/>
      <c r="J246" s="195"/>
      <c r="K246" s="195"/>
      <c r="L246" s="200"/>
      <c r="M246" s="201"/>
      <c r="N246" s="202"/>
      <c r="O246" s="202"/>
      <c r="P246" s="202"/>
      <c r="Q246" s="202"/>
      <c r="R246" s="202"/>
      <c r="S246" s="202"/>
      <c r="T246" s="203"/>
      <c r="AT246" s="204" t="s">
        <v>131</v>
      </c>
      <c r="AU246" s="204" t="s">
        <v>82</v>
      </c>
      <c r="AV246" s="13" t="s">
        <v>82</v>
      </c>
      <c r="AW246" s="13" t="s">
        <v>33</v>
      </c>
      <c r="AX246" s="13" t="s">
        <v>80</v>
      </c>
      <c r="AY246" s="204" t="s">
        <v>117</v>
      </c>
    </row>
    <row r="247" spans="1:65" s="2" customFormat="1" ht="33" customHeight="1">
      <c r="A247" s="35"/>
      <c r="B247" s="36"/>
      <c r="C247" s="174" t="s">
        <v>347</v>
      </c>
      <c r="D247" s="174" t="s">
        <v>120</v>
      </c>
      <c r="E247" s="175" t="s">
        <v>348</v>
      </c>
      <c r="F247" s="176" t="s">
        <v>349</v>
      </c>
      <c r="G247" s="177" t="s">
        <v>123</v>
      </c>
      <c r="H247" s="178">
        <v>32</v>
      </c>
      <c r="I247" s="179"/>
      <c r="J247" s="180">
        <f>ROUND(I247*H247,2)</f>
        <v>0</v>
      </c>
      <c r="K247" s="176" t="s">
        <v>124</v>
      </c>
      <c r="L247" s="40"/>
      <c r="M247" s="181" t="s">
        <v>19</v>
      </c>
      <c r="N247" s="182" t="s">
        <v>43</v>
      </c>
      <c r="O247" s="65"/>
      <c r="P247" s="183">
        <f>O247*H247</f>
        <v>0</v>
      </c>
      <c r="Q247" s="183">
        <v>2.16</v>
      </c>
      <c r="R247" s="183">
        <f>Q247*H247</f>
        <v>69.12</v>
      </c>
      <c r="S247" s="183">
        <v>0</v>
      </c>
      <c r="T247" s="184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5" t="s">
        <v>125</v>
      </c>
      <c r="AT247" s="185" t="s">
        <v>120</v>
      </c>
      <c r="AU247" s="185" t="s">
        <v>82</v>
      </c>
      <c r="AY247" s="18" t="s">
        <v>117</v>
      </c>
      <c r="BE247" s="186">
        <f>IF(N247="základní",J247,0)</f>
        <v>0</v>
      </c>
      <c r="BF247" s="186">
        <f>IF(N247="snížená",J247,0)</f>
        <v>0</v>
      </c>
      <c r="BG247" s="186">
        <f>IF(N247="zákl. přenesená",J247,0)</f>
        <v>0</v>
      </c>
      <c r="BH247" s="186">
        <f>IF(N247="sníž. přenesená",J247,0)</f>
        <v>0</v>
      </c>
      <c r="BI247" s="186">
        <f>IF(N247="nulová",J247,0)</f>
        <v>0</v>
      </c>
      <c r="BJ247" s="18" t="s">
        <v>80</v>
      </c>
      <c r="BK247" s="186">
        <f>ROUND(I247*H247,2)</f>
        <v>0</v>
      </c>
      <c r="BL247" s="18" t="s">
        <v>125</v>
      </c>
      <c r="BM247" s="185" t="s">
        <v>350</v>
      </c>
    </row>
    <row r="248" spans="1:65" s="2" customFormat="1" ht="11.25">
      <c r="A248" s="35"/>
      <c r="B248" s="36"/>
      <c r="C248" s="37"/>
      <c r="D248" s="187" t="s">
        <v>127</v>
      </c>
      <c r="E248" s="37"/>
      <c r="F248" s="188" t="s">
        <v>351</v>
      </c>
      <c r="G248" s="37"/>
      <c r="H248" s="37"/>
      <c r="I248" s="189"/>
      <c r="J248" s="37"/>
      <c r="K248" s="37"/>
      <c r="L248" s="40"/>
      <c r="M248" s="190"/>
      <c r="N248" s="191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127</v>
      </c>
      <c r="AU248" s="18" t="s">
        <v>82</v>
      </c>
    </row>
    <row r="249" spans="1:65" s="2" customFormat="1" ht="19.5">
      <c r="A249" s="35"/>
      <c r="B249" s="36"/>
      <c r="C249" s="37"/>
      <c r="D249" s="192" t="s">
        <v>129</v>
      </c>
      <c r="E249" s="37"/>
      <c r="F249" s="193" t="s">
        <v>352</v>
      </c>
      <c r="G249" s="37"/>
      <c r="H249" s="37"/>
      <c r="I249" s="189"/>
      <c r="J249" s="37"/>
      <c r="K249" s="37"/>
      <c r="L249" s="40"/>
      <c r="M249" s="190"/>
      <c r="N249" s="191"/>
      <c r="O249" s="65"/>
      <c r="P249" s="65"/>
      <c r="Q249" s="65"/>
      <c r="R249" s="65"/>
      <c r="S249" s="65"/>
      <c r="T249" s="66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8" t="s">
        <v>129</v>
      </c>
      <c r="AU249" s="18" t="s">
        <v>82</v>
      </c>
    </row>
    <row r="250" spans="1:65" s="13" customFormat="1" ht="11.25">
      <c r="B250" s="194"/>
      <c r="C250" s="195"/>
      <c r="D250" s="192" t="s">
        <v>131</v>
      </c>
      <c r="E250" s="196" t="s">
        <v>19</v>
      </c>
      <c r="F250" s="197" t="s">
        <v>156</v>
      </c>
      <c r="G250" s="195"/>
      <c r="H250" s="198">
        <v>32</v>
      </c>
      <c r="I250" s="199"/>
      <c r="J250" s="195"/>
      <c r="K250" s="195"/>
      <c r="L250" s="200"/>
      <c r="M250" s="201"/>
      <c r="N250" s="202"/>
      <c r="O250" s="202"/>
      <c r="P250" s="202"/>
      <c r="Q250" s="202"/>
      <c r="R250" s="202"/>
      <c r="S250" s="202"/>
      <c r="T250" s="203"/>
      <c r="AT250" s="204" t="s">
        <v>131</v>
      </c>
      <c r="AU250" s="204" t="s">
        <v>82</v>
      </c>
      <c r="AV250" s="13" t="s">
        <v>82</v>
      </c>
      <c r="AW250" s="13" t="s">
        <v>33</v>
      </c>
      <c r="AX250" s="13" t="s">
        <v>80</v>
      </c>
      <c r="AY250" s="204" t="s">
        <v>117</v>
      </c>
    </row>
    <row r="251" spans="1:65" s="2" customFormat="1" ht="21.75" customHeight="1">
      <c r="A251" s="35"/>
      <c r="B251" s="36"/>
      <c r="C251" s="174" t="s">
        <v>353</v>
      </c>
      <c r="D251" s="174" t="s">
        <v>120</v>
      </c>
      <c r="E251" s="175" t="s">
        <v>354</v>
      </c>
      <c r="F251" s="176" t="s">
        <v>355</v>
      </c>
      <c r="G251" s="177" t="s">
        <v>182</v>
      </c>
      <c r="H251" s="178">
        <v>233</v>
      </c>
      <c r="I251" s="179"/>
      <c r="J251" s="180">
        <f>ROUND(I251*H251,2)</f>
        <v>0</v>
      </c>
      <c r="K251" s="176" t="s">
        <v>124</v>
      </c>
      <c r="L251" s="40"/>
      <c r="M251" s="181" t="s">
        <v>19</v>
      </c>
      <c r="N251" s="182" t="s">
        <v>43</v>
      </c>
      <c r="O251" s="65"/>
      <c r="P251" s="183">
        <f>O251*H251</f>
        <v>0</v>
      </c>
      <c r="Q251" s="183">
        <v>0.21251999999999999</v>
      </c>
      <c r="R251" s="183">
        <f>Q251*H251</f>
        <v>49.517159999999997</v>
      </c>
      <c r="S251" s="183">
        <v>0</v>
      </c>
      <c r="T251" s="18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5" t="s">
        <v>125</v>
      </c>
      <c r="AT251" s="185" t="s">
        <v>120</v>
      </c>
      <c r="AU251" s="185" t="s">
        <v>82</v>
      </c>
      <c r="AY251" s="18" t="s">
        <v>117</v>
      </c>
      <c r="BE251" s="186">
        <f>IF(N251="základní",J251,0)</f>
        <v>0</v>
      </c>
      <c r="BF251" s="186">
        <f>IF(N251="snížená",J251,0)</f>
        <v>0</v>
      </c>
      <c r="BG251" s="186">
        <f>IF(N251="zákl. přenesená",J251,0)</f>
        <v>0</v>
      </c>
      <c r="BH251" s="186">
        <f>IF(N251="sníž. přenesená",J251,0)</f>
        <v>0</v>
      </c>
      <c r="BI251" s="186">
        <f>IF(N251="nulová",J251,0)</f>
        <v>0</v>
      </c>
      <c r="BJ251" s="18" t="s">
        <v>80</v>
      </c>
      <c r="BK251" s="186">
        <f>ROUND(I251*H251,2)</f>
        <v>0</v>
      </c>
      <c r="BL251" s="18" t="s">
        <v>125</v>
      </c>
      <c r="BM251" s="185" t="s">
        <v>356</v>
      </c>
    </row>
    <row r="252" spans="1:65" s="2" customFormat="1" ht="11.25">
      <c r="A252" s="35"/>
      <c r="B252" s="36"/>
      <c r="C252" s="37"/>
      <c r="D252" s="187" t="s">
        <v>127</v>
      </c>
      <c r="E252" s="37"/>
      <c r="F252" s="188" t="s">
        <v>357</v>
      </c>
      <c r="G252" s="37"/>
      <c r="H252" s="37"/>
      <c r="I252" s="189"/>
      <c r="J252" s="37"/>
      <c r="K252" s="37"/>
      <c r="L252" s="40"/>
      <c r="M252" s="190"/>
      <c r="N252" s="191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127</v>
      </c>
      <c r="AU252" s="18" t="s">
        <v>82</v>
      </c>
    </row>
    <row r="253" spans="1:65" s="2" customFormat="1" ht="29.25">
      <c r="A253" s="35"/>
      <c r="B253" s="36"/>
      <c r="C253" s="37"/>
      <c r="D253" s="192" t="s">
        <v>129</v>
      </c>
      <c r="E253" s="37"/>
      <c r="F253" s="193" t="s">
        <v>358</v>
      </c>
      <c r="G253" s="37"/>
      <c r="H253" s="37"/>
      <c r="I253" s="189"/>
      <c r="J253" s="37"/>
      <c r="K253" s="37"/>
      <c r="L253" s="40"/>
      <c r="M253" s="190"/>
      <c r="N253" s="191"/>
      <c r="O253" s="65"/>
      <c r="P253" s="65"/>
      <c r="Q253" s="65"/>
      <c r="R253" s="65"/>
      <c r="S253" s="65"/>
      <c r="T253" s="66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18" t="s">
        <v>129</v>
      </c>
      <c r="AU253" s="18" t="s">
        <v>82</v>
      </c>
    </row>
    <row r="254" spans="1:65" s="13" customFormat="1" ht="11.25">
      <c r="B254" s="194"/>
      <c r="C254" s="195"/>
      <c r="D254" s="192" t="s">
        <v>131</v>
      </c>
      <c r="E254" s="196" t="s">
        <v>19</v>
      </c>
      <c r="F254" s="197" t="s">
        <v>359</v>
      </c>
      <c r="G254" s="195"/>
      <c r="H254" s="198">
        <v>233</v>
      </c>
      <c r="I254" s="199"/>
      <c r="J254" s="195"/>
      <c r="K254" s="195"/>
      <c r="L254" s="200"/>
      <c r="M254" s="201"/>
      <c r="N254" s="202"/>
      <c r="O254" s="202"/>
      <c r="P254" s="202"/>
      <c r="Q254" s="202"/>
      <c r="R254" s="202"/>
      <c r="S254" s="202"/>
      <c r="T254" s="203"/>
      <c r="AT254" s="204" t="s">
        <v>131</v>
      </c>
      <c r="AU254" s="204" t="s">
        <v>82</v>
      </c>
      <c r="AV254" s="13" t="s">
        <v>82</v>
      </c>
      <c r="AW254" s="13" t="s">
        <v>33</v>
      </c>
      <c r="AX254" s="13" t="s">
        <v>80</v>
      </c>
      <c r="AY254" s="204" t="s">
        <v>117</v>
      </c>
    </row>
    <row r="255" spans="1:65" s="2" customFormat="1" ht="33" customHeight="1">
      <c r="A255" s="35"/>
      <c r="B255" s="36"/>
      <c r="C255" s="174" t="s">
        <v>339</v>
      </c>
      <c r="D255" s="174" t="s">
        <v>120</v>
      </c>
      <c r="E255" s="175" t="s">
        <v>360</v>
      </c>
      <c r="F255" s="176" t="s">
        <v>361</v>
      </c>
      <c r="G255" s="177" t="s">
        <v>182</v>
      </c>
      <c r="H255" s="178">
        <v>245</v>
      </c>
      <c r="I255" s="179"/>
      <c r="J255" s="180">
        <f>ROUND(I255*H255,2)</f>
        <v>0</v>
      </c>
      <c r="K255" s="176" t="s">
        <v>124</v>
      </c>
      <c r="L255" s="40"/>
      <c r="M255" s="181" t="s">
        <v>19</v>
      </c>
      <c r="N255" s="182" t="s">
        <v>43</v>
      </c>
      <c r="O255" s="65"/>
      <c r="P255" s="183">
        <f>O255*H255</f>
        <v>0</v>
      </c>
      <c r="Q255" s="183">
        <v>0</v>
      </c>
      <c r="R255" s="183">
        <f>Q255*H255</f>
        <v>0</v>
      </c>
      <c r="S255" s="183">
        <v>0</v>
      </c>
      <c r="T255" s="184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85" t="s">
        <v>125</v>
      </c>
      <c r="AT255" s="185" t="s">
        <v>120</v>
      </c>
      <c r="AU255" s="185" t="s">
        <v>82</v>
      </c>
      <c r="AY255" s="18" t="s">
        <v>117</v>
      </c>
      <c r="BE255" s="186">
        <f>IF(N255="základní",J255,0)</f>
        <v>0</v>
      </c>
      <c r="BF255" s="186">
        <f>IF(N255="snížená",J255,0)</f>
        <v>0</v>
      </c>
      <c r="BG255" s="186">
        <f>IF(N255="zákl. přenesená",J255,0)</f>
        <v>0</v>
      </c>
      <c r="BH255" s="186">
        <f>IF(N255="sníž. přenesená",J255,0)</f>
        <v>0</v>
      </c>
      <c r="BI255" s="186">
        <f>IF(N255="nulová",J255,0)</f>
        <v>0</v>
      </c>
      <c r="BJ255" s="18" t="s">
        <v>80</v>
      </c>
      <c r="BK255" s="186">
        <f>ROUND(I255*H255,2)</f>
        <v>0</v>
      </c>
      <c r="BL255" s="18" t="s">
        <v>125</v>
      </c>
      <c r="BM255" s="185" t="s">
        <v>362</v>
      </c>
    </row>
    <row r="256" spans="1:65" s="2" customFormat="1" ht="11.25">
      <c r="A256" s="35"/>
      <c r="B256" s="36"/>
      <c r="C256" s="37"/>
      <c r="D256" s="187" t="s">
        <v>127</v>
      </c>
      <c r="E256" s="37"/>
      <c r="F256" s="188" t="s">
        <v>363</v>
      </c>
      <c r="G256" s="37"/>
      <c r="H256" s="37"/>
      <c r="I256" s="189"/>
      <c r="J256" s="37"/>
      <c r="K256" s="37"/>
      <c r="L256" s="40"/>
      <c r="M256" s="190"/>
      <c r="N256" s="191"/>
      <c r="O256" s="65"/>
      <c r="P256" s="65"/>
      <c r="Q256" s="65"/>
      <c r="R256" s="65"/>
      <c r="S256" s="65"/>
      <c r="T256" s="66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127</v>
      </c>
      <c r="AU256" s="18" t="s">
        <v>82</v>
      </c>
    </row>
    <row r="257" spans="1:65" s="2" customFormat="1" ht="39">
      <c r="A257" s="35"/>
      <c r="B257" s="36"/>
      <c r="C257" s="37"/>
      <c r="D257" s="192" t="s">
        <v>129</v>
      </c>
      <c r="E257" s="37"/>
      <c r="F257" s="193" t="s">
        <v>364</v>
      </c>
      <c r="G257" s="37"/>
      <c r="H257" s="37"/>
      <c r="I257" s="189"/>
      <c r="J257" s="37"/>
      <c r="K257" s="37"/>
      <c r="L257" s="40"/>
      <c r="M257" s="190"/>
      <c r="N257" s="191"/>
      <c r="O257" s="65"/>
      <c r="P257" s="65"/>
      <c r="Q257" s="65"/>
      <c r="R257" s="65"/>
      <c r="S257" s="65"/>
      <c r="T257" s="66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129</v>
      </c>
      <c r="AU257" s="18" t="s">
        <v>82</v>
      </c>
    </row>
    <row r="258" spans="1:65" s="13" customFormat="1" ht="11.25">
      <c r="B258" s="194"/>
      <c r="C258" s="195"/>
      <c r="D258" s="192" t="s">
        <v>131</v>
      </c>
      <c r="E258" s="196" t="s">
        <v>19</v>
      </c>
      <c r="F258" s="197" t="s">
        <v>359</v>
      </c>
      <c r="G258" s="195"/>
      <c r="H258" s="198">
        <v>233</v>
      </c>
      <c r="I258" s="199"/>
      <c r="J258" s="195"/>
      <c r="K258" s="195"/>
      <c r="L258" s="200"/>
      <c r="M258" s="201"/>
      <c r="N258" s="202"/>
      <c r="O258" s="202"/>
      <c r="P258" s="202"/>
      <c r="Q258" s="202"/>
      <c r="R258" s="202"/>
      <c r="S258" s="202"/>
      <c r="T258" s="203"/>
      <c r="AT258" s="204" t="s">
        <v>131</v>
      </c>
      <c r="AU258" s="204" t="s">
        <v>82</v>
      </c>
      <c r="AV258" s="13" t="s">
        <v>82</v>
      </c>
      <c r="AW258" s="13" t="s">
        <v>33</v>
      </c>
      <c r="AX258" s="13" t="s">
        <v>72</v>
      </c>
      <c r="AY258" s="204" t="s">
        <v>117</v>
      </c>
    </row>
    <row r="259" spans="1:65" s="13" customFormat="1" ht="11.25">
      <c r="B259" s="194"/>
      <c r="C259" s="195"/>
      <c r="D259" s="192" t="s">
        <v>131</v>
      </c>
      <c r="E259" s="196" t="s">
        <v>19</v>
      </c>
      <c r="F259" s="197" t="s">
        <v>8</v>
      </c>
      <c r="G259" s="195"/>
      <c r="H259" s="198">
        <v>12</v>
      </c>
      <c r="I259" s="199"/>
      <c r="J259" s="195"/>
      <c r="K259" s="195"/>
      <c r="L259" s="200"/>
      <c r="M259" s="201"/>
      <c r="N259" s="202"/>
      <c r="O259" s="202"/>
      <c r="P259" s="202"/>
      <c r="Q259" s="202"/>
      <c r="R259" s="202"/>
      <c r="S259" s="202"/>
      <c r="T259" s="203"/>
      <c r="AT259" s="204" t="s">
        <v>131</v>
      </c>
      <c r="AU259" s="204" t="s">
        <v>82</v>
      </c>
      <c r="AV259" s="13" t="s">
        <v>82</v>
      </c>
      <c r="AW259" s="13" t="s">
        <v>33</v>
      </c>
      <c r="AX259" s="13" t="s">
        <v>72</v>
      </c>
      <c r="AY259" s="204" t="s">
        <v>117</v>
      </c>
    </row>
    <row r="260" spans="1:65" s="14" customFormat="1" ht="11.25">
      <c r="B260" s="205"/>
      <c r="C260" s="206"/>
      <c r="D260" s="192" t="s">
        <v>131</v>
      </c>
      <c r="E260" s="207" t="s">
        <v>19</v>
      </c>
      <c r="F260" s="208" t="s">
        <v>141</v>
      </c>
      <c r="G260" s="206"/>
      <c r="H260" s="209">
        <v>245</v>
      </c>
      <c r="I260" s="210"/>
      <c r="J260" s="206"/>
      <c r="K260" s="206"/>
      <c r="L260" s="211"/>
      <c r="M260" s="212"/>
      <c r="N260" s="213"/>
      <c r="O260" s="213"/>
      <c r="P260" s="213"/>
      <c r="Q260" s="213"/>
      <c r="R260" s="213"/>
      <c r="S260" s="213"/>
      <c r="T260" s="214"/>
      <c r="AT260" s="215" t="s">
        <v>131</v>
      </c>
      <c r="AU260" s="215" t="s">
        <v>82</v>
      </c>
      <c r="AV260" s="14" t="s">
        <v>125</v>
      </c>
      <c r="AW260" s="14" t="s">
        <v>33</v>
      </c>
      <c r="AX260" s="14" t="s">
        <v>80</v>
      </c>
      <c r="AY260" s="215" t="s">
        <v>117</v>
      </c>
    </row>
    <row r="261" spans="1:65" s="2" customFormat="1" ht="44.25" customHeight="1">
      <c r="A261" s="35"/>
      <c r="B261" s="36"/>
      <c r="C261" s="174" t="s">
        <v>171</v>
      </c>
      <c r="D261" s="174" t="s">
        <v>120</v>
      </c>
      <c r="E261" s="175" t="s">
        <v>365</v>
      </c>
      <c r="F261" s="176" t="s">
        <v>366</v>
      </c>
      <c r="G261" s="177" t="s">
        <v>182</v>
      </c>
      <c r="H261" s="178">
        <v>233</v>
      </c>
      <c r="I261" s="179"/>
      <c r="J261" s="180">
        <f>ROUND(I261*H261,2)</f>
        <v>0</v>
      </c>
      <c r="K261" s="176" t="s">
        <v>124</v>
      </c>
      <c r="L261" s="40"/>
      <c r="M261" s="181" t="s">
        <v>19</v>
      </c>
      <c r="N261" s="182" t="s">
        <v>43</v>
      </c>
      <c r="O261" s="65"/>
      <c r="P261" s="183">
        <f>O261*H261</f>
        <v>0</v>
      </c>
      <c r="Q261" s="183">
        <v>0.93779000000000001</v>
      </c>
      <c r="R261" s="183">
        <f>Q261*H261</f>
        <v>218.50506999999999</v>
      </c>
      <c r="S261" s="183">
        <v>0</v>
      </c>
      <c r="T261" s="184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5" t="s">
        <v>125</v>
      </c>
      <c r="AT261" s="185" t="s">
        <v>120</v>
      </c>
      <c r="AU261" s="185" t="s">
        <v>82</v>
      </c>
      <c r="AY261" s="18" t="s">
        <v>117</v>
      </c>
      <c r="BE261" s="186">
        <f>IF(N261="základní",J261,0)</f>
        <v>0</v>
      </c>
      <c r="BF261" s="186">
        <f>IF(N261="snížená",J261,0)</f>
        <v>0</v>
      </c>
      <c r="BG261" s="186">
        <f>IF(N261="zákl. přenesená",J261,0)</f>
        <v>0</v>
      </c>
      <c r="BH261" s="186">
        <f>IF(N261="sníž. přenesená",J261,0)</f>
        <v>0</v>
      </c>
      <c r="BI261" s="186">
        <f>IF(N261="nulová",J261,0)</f>
        <v>0</v>
      </c>
      <c r="BJ261" s="18" t="s">
        <v>80</v>
      </c>
      <c r="BK261" s="186">
        <f>ROUND(I261*H261,2)</f>
        <v>0</v>
      </c>
      <c r="BL261" s="18" t="s">
        <v>125</v>
      </c>
      <c r="BM261" s="185" t="s">
        <v>367</v>
      </c>
    </row>
    <row r="262" spans="1:65" s="2" customFormat="1" ht="11.25">
      <c r="A262" s="35"/>
      <c r="B262" s="36"/>
      <c r="C262" s="37"/>
      <c r="D262" s="187" t="s">
        <v>127</v>
      </c>
      <c r="E262" s="37"/>
      <c r="F262" s="188" t="s">
        <v>368</v>
      </c>
      <c r="G262" s="37"/>
      <c r="H262" s="37"/>
      <c r="I262" s="189"/>
      <c r="J262" s="37"/>
      <c r="K262" s="37"/>
      <c r="L262" s="40"/>
      <c r="M262" s="190"/>
      <c r="N262" s="191"/>
      <c r="O262" s="65"/>
      <c r="P262" s="65"/>
      <c r="Q262" s="65"/>
      <c r="R262" s="65"/>
      <c r="S262" s="65"/>
      <c r="T262" s="66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127</v>
      </c>
      <c r="AU262" s="18" t="s">
        <v>82</v>
      </c>
    </row>
    <row r="263" spans="1:65" s="2" customFormat="1" ht="29.25">
      <c r="A263" s="35"/>
      <c r="B263" s="36"/>
      <c r="C263" s="37"/>
      <c r="D263" s="192" t="s">
        <v>129</v>
      </c>
      <c r="E263" s="37"/>
      <c r="F263" s="193" t="s">
        <v>358</v>
      </c>
      <c r="G263" s="37"/>
      <c r="H263" s="37"/>
      <c r="I263" s="189"/>
      <c r="J263" s="37"/>
      <c r="K263" s="37"/>
      <c r="L263" s="40"/>
      <c r="M263" s="190"/>
      <c r="N263" s="191"/>
      <c r="O263" s="65"/>
      <c r="P263" s="65"/>
      <c r="Q263" s="65"/>
      <c r="R263" s="65"/>
      <c r="S263" s="65"/>
      <c r="T263" s="66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129</v>
      </c>
      <c r="AU263" s="18" t="s">
        <v>82</v>
      </c>
    </row>
    <row r="264" spans="1:65" s="13" customFormat="1" ht="11.25">
      <c r="B264" s="194"/>
      <c r="C264" s="195"/>
      <c r="D264" s="192" t="s">
        <v>131</v>
      </c>
      <c r="E264" s="196" t="s">
        <v>19</v>
      </c>
      <c r="F264" s="197" t="s">
        <v>359</v>
      </c>
      <c r="G264" s="195"/>
      <c r="H264" s="198">
        <v>233</v>
      </c>
      <c r="I264" s="199"/>
      <c r="J264" s="195"/>
      <c r="K264" s="195"/>
      <c r="L264" s="200"/>
      <c r="M264" s="201"/>
      <c r="N264" s="202"/>
      <c r="O264" s="202"/>
      <c r="P264" s="202"/>
      <c r="Q264" s="202"/>
      <c r="R264" s="202"/>
      <c r="S264" s="202"/>
      <c r="T264" s="203"/>
      <c r="AT264" s="204" t="s">
        <v>131</v>
      </c>
      <c r="AU264" s="204" t="s">
        <v>82</v>
      </c>
      <c r="AV264" s="13" t="s">
        <v>82</v>
      </c>
      <c r="AW264" s="13" t="s">
        <v>33</v>
      </c>
      <c r="AX264" s="13" t="s">
        <v>80</v>
      </c>
      <c r="AY264" s="204" t="s">
        <v>117</v>
      </c>
    </row>
    <row r="265" spans="1:65" s="12" customFormat="1" ht="22.9" customHeight="1">
      <c r="B265" s="158"/>
      <c r="C265" s="159"/>
      <c r="D265" s="160" t="s">
        <v>71</v>
      </c>
      <c r="E265" s="172" t="s">
        <v>369</v>
      </c>
      <c r="F265" s="172" t="s">
        <v>370</v>
      </c>
      <c r="G265" s="159"/>
      <c r="H265" s="159"/>
      <c r="I265" s="162"/>
      <c r="J265" s="173">
        <f>BK265</f>
        <v>0</v>
      </c>
      <c r="K265" s="159"/>
      <c r="L265" s="164"/>
      <c r="M265" s="165"/>
      <c r="N265" s="166"/>
      <c r="O265" s="166"/>
      <c r="P265" s="167">
        <f>SUM(P266:P269)</f>
        <v>0</v>
      </c>
      <c r="Q265" s="166"/>
      <c r="R265" s="167">
        <f>SUM(R266:R269)</f>
        <v>0.82589999999999997</v>
      </c>
      <c r="S265" s="166"/>
      <c r="T265" s="168">
        <f>SUM(T266:T269)</f>
        <v>0</v>
      </c>
      <c r="AR265" s="169" t="s">
        <v>80</v>
      </c>
      <c r="AT265" s="170" t="s">
        <v>71</v>
      </c>
      <c r="AU265" s="170" t="s">
        <v>80</v>
      </c>
      <c r="AY265" s="169" t="s">
        <v>117</v>
      </c>
      <c r="BK265" s="171">
        <f>SUM(BK266:BK269)</f>
        <v>0</v>
      </c>
    </row>
    <row r="266" spans="1:65" s="2" customFormat="1" ht="37.9" customHeight="1">
      <c r="A266" s="35"/>
      <c r="B266" s="36"/>
      <c r="C266" s="174" t="s">
        <v>371</v>
      </c>
      <c r="D266" s="174" t="s">
        <v>120</v>
      </c>
      <c r="E266" s="175" t="s">
        <v>372</v>
      </c>
      <c r="F266" s="176" t="s">
        <v>373</v>
      </c>
      <c r="G266" s="177" t="s">
        <v>182</v>
      </c>
      <c r="H266" s="178">
        <v>15</v>
      </c>
      <c r="I266" s="179"/>
      <c r="J266" s="180">
        <f>ROUND(I266*H266,2)</f>
        <v>0</v>
      </c>
      <c r="K266" s="176" t="s">
        <v>124</v>
      </c>
      <c r="L266" s="40"/>
      <c r="M266" s="181" t="s">
        <v>19</v>
      </c>
      <c r="N266" s="182" t="s">
        <v>43</v>
      </c>
      <c r="O266" s="65"/>
      <c r="P266" s="183">
        <f>O266*H266</f>
        <v>0</v>
      </c>
      <c r="Q266" s="183">
        <v>5.5059999999999998E-2</v>
      </c>
      <c r="R266" s="183">
        <f>Q266*H266</f>
        <v>0.82589999999999997</v>
      </c>
      <c r="S266" s="183">
        <v>0</v>
      </c>
      <c r="T266" s="184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5" t="s">
        <v>125</v>
      </c>
      <c r="AT266" s="185" t="s">
        <v>120</v>
      </c>
      <c r="AU266" s="185" t="s">
        <v>82</v>
      </c>
      <c r="AY266" s="18" t="s">
        <v>117</v>
      </c>
      <c r="BE266" s="186">
        <f>IF(N266="základní",J266,0)</f>
        <v>0</v>
      </c>
      <c r="BF266" s="186">
        <f>IF(N266="snížená",J266,0)</f>
        <v>0</v>
      </c>
      <c r="BG266" s="186">
        <f>IF(N266="zákl. přenesená",J266,0)</f>
        <v>0</v>
      </c>
      <c r="BH266" s="186">
        <f>IF(N266="sníž. přenesená",J266,0)</f>
        <v>0</v>
      </c>
      <c r="BI266" s="186">
        <f>IF(N266="nulová",J266,0)</f>
        <v>0</v>
      </c>
      <c r="BJ266" s="18" t="s">
        <v>80</v>
      </c>
      <c r="BK266" s="186">
        <f>ROUND(I266*H266,2)</f>
        <v>0</v>
      </c>
      <c r="BL266" s="18" t="s">
        <v>125</v>
      </c>
      <c r="BM266" s="185" t="s">
        <v>374</v>
      </c>
    </row>
    <row r="267" spans="1:65" s="2" customFormat="1" ht="11.25">
      <c r="A267" s="35"/>
      <c r="B267" s="36"/>
      <c r="C267" s="37"/>
      <c r="D267" s="187" t="s">
        <v>127</v>
      </c>
      <c r="E267" s="37"/>
      <c r="F267" s="188" t="s">
        <v>375</v>
      </c>
      <c r="G267" s="37"/>
      <c r="H267" s="37"/>
      <c r="I267" s="189"/>
      <c r="J267" s="37"/>
      <c r="K267" s="37"/>
      <c r="L267" s="40"/>
      <c r="M267" s="190"/>
      <c r="N267" s="191"/>
      <c r="O267" s="65"/>
      <c r="P267" s="65"/>
      <c r="Q267" s="65"/>
      <c r="R267" s="65"/>
      <c r="S267" s="65"/>
      <c r="T267" s="66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127</v>
      </c>
      <c r="AU267" s="18" t="s">
        <v>82</v>
      </c>
    </row>
    <row r="268" spans="1:65" s="2" customFormat="1" ht="19.5">
      <c r="A268" s="35"/>
      <c r="B268" s="36"/>
      <c r="C268" s="37"/>
      <c r="D268" s="192" t="s">
        <v>129</v>
      </c>
      <c r="E268" s="37"/>
      <c r="F268" s="193" t="s">
        <v>376</v>
      </c>
      <c r="G268" s="37"/>
      <c r="H268" s="37"/>
      <c r="I268" s="189"/>
      <c r="J268" s="37"/>
      <c r="K268" s="37"/>
      <c r="L268" s="40"/>
      <c r="M268" s="190"/>
      <c r="N268" s="191"/>
      <c r="O268" s="65"/>
      <c r="P268" s="65"/>
      <c r="Q268" s="65"/>
      <c r="R268" s="65"/>
      <c r="S268" s="65"/>
      <c r="T268" s="66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129</v>
      </c>
      <c r="AU268" s="18" t="s">
        <v>82</v>
      </c>
    </row>
    <row r="269" spans="1:65" s="13" customFormat="1" ht="11.25">
      <c r="B269" s="194"/>
      <c r="C269" s="195"/>
      <c r="D269" s="192" t="s">
        <v>131</v>
      </c>
      <c r="E269" s="196" t="s">
        <v>19</v>
      </c>
      <c r="F269" s="197" t="s">
        <v>171</v>
      </c>
      <c r="G269" s="195"/>
      <c r="H269" s="198">
        <v>15</v>
      </c>
      <c r="I269" s="199"/>
      <c r="J269" s="195"/>
      <c r="K269" s="195"/>
      <c r="L269" s="200"/>
      <c r="M269" s="201"/>
      <c r="N269" s="202"/>
      <c r="O269" s="202"/>
      <c r="P269" s="202"/>
      <c r="Q269" s="202"/>
      <c r="R269" s="202"/>
      <c r="S269" s="202"/>
      <c r="T269" s="203"/>
      <c r="AT269" s="204" t="s">
        <v>131</v>
      </c>
      <c r="AU269" s="204" t="s">
        <v>82</v>
      </c>
      <c r="AV269" s="13" t="s">
        <v>82</v>
      </c>
      <c r="AW269" s="13" t="s">
        <v>33</v>
      </c>
      <c r="AX269" s="13" t="s">
        <v>80</v>
      </c>
      <c r="AY269" s="204" t="s">
        <v>117</v>
      </c>
    </row>
    <row r="270" spans="1:65" s="12" customFormat="1" ht="22.9" customHeight="1">
      <c r="B270" s="158"/>
      <c r="C270" s="159"/>
      <c r="D270" s="160" t="s">
        <v>71</v>
      </c>
      <c r="E270" s="172" t="s">
        <v>205</v>
      </c>
      <c r="F270" s="172" t="s">
        <v>377</v>
      </c>
      <c r="G270" s="159"/>
      <c r="H270" s="159"/>
      <c r="I270" s="162"/>
      <c r="J270" s="173">
        <f>BK270</f>
        <v>0</v>
      </c>
      <c r="K270" s="159"/>
      <c r="L270" s="164"/>
      <c r="M270" s="165"/>
      <c r="N270" s="166"/>
      <c r="O270" s="166"/>
      <c r="P270" s="167">
        <f>SUM(P271:P284)</f>
        <v>0</v>
      </c>
      <c r="Q270" s="166"/>
      <c r="R270" s="167">
        <f>SUM(R271:R284)</f>
        <v>2.4800000000000003E-2</v>
      </c>
      <c r="S270" s="166"/>
      <c r="T270" s="168">
        <f>SUM(T271:T284)</f>
        <v>0</v>
      </c>
      <c r="AR270" s="169" t="s">
        <v>80</v>
      </c>
      <c r="AT270" s="170" t="s">
        <v>71</v>
      </c>
      <c r="AU270" s="170" t="s">
        <v>80</v>
      </c>
      <c r="AY270" s="169" t="s">
        <v>117</v>
      </c>
      <c r="BK270" s="171">
        <f>SUM(BK271:BK284)</f>
        <v>0</v>
      </c>
    </row>
    <row r="271" spans="1:65" s="2" customFormat="1" ht="37.9" customHeight="1">
      <c r="A271" s="35"/>
      <c r="B271" s="36"/>
      <c r="C271" s="174" t="s">
        <v>378</v>
      </c>
      <c r="D271" s="174" t="s">
        <v>120</v>
      </c>
      <c r="E271" s="175" t="s">
        <v>379</v>
      </c>
      <c r="F271" s="176" t="s">
        <v>380</v>
      </c>
      <c r="G271" s="177" t="s">
        <v>381</v>
      </c>
      <c r="H271" s="178">
        <v>33</v>
      </c>
      <c r="I271" s="179"/>
      <c r="J271" s="180">
        <f>ROUND(I271*H271,2)</f>
        <v>0</v>
      </c>
      <c r="K271" s="176" t="s">
        <v>124</v>
      </c>
      <c r="L271" s="40"/>
      <c r="M271" s="181" t="s">
        <v>19</v>
      </c>
      <c r="N271" s="182" t="s">
        <v>43</v>
      </c>
      <c r="O271" s="65"/>
      <c r="P271" s="183">
        <f>O271*H271</f>
        <v>0</v>
      </c>
      <c r="Q271" s="183">
        <v>0</v>
      </c>
      <c r="R271" s="183">
        <f>Q271*H271</f>
        <v>0</v>
      </c>
      <c r="S271" s="183">
        <v>0</v>
      </c>
      <c r="T271" s="184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85" t="s">
        <v>125</v>
      </c>
      <c r="AT271" s="185" t="s">
        <v>120</v>
      </c>
      <c r="AU271" s="185" t="s">
        <v>82</v>
      </c>
      <c r="AY271" s="18" t="s">
        <v>117</v>
      </c>
      <c r="BE271" s="186">
        <f>IF(N271="základní",J271,0)</f>
        <v>0</v>
      </c>
      <c r="BF271" s="186">
        <f>IF(N271="snížená",J271,0)</f>
        <v>0</v>
      </c>
      <c r="BG271" s="186">
        <f>IF(N271="zákl. přenesená",J271,0)</f>
        <v>0</v>
      </c>
      <c r="BH271" s="186">
        <f>IF(N271="sníž. přenesená",J271,0)</f>
        <v>0</v>
      </c>
      <c r="BI271" s="186">
        <f>IF(N271="nulová",J271,0)</f>
        <v>0</v>
      </c>
      <c r="BJ271" s="18" t="s">
        <v>80</v>
      </c>
      <c r="BK271" s="186">
        <f>ROUND(I271*H271,2)</f>
        <v>0</v>
      </c>
      <c r="BL271" s="18" t="s">
        <v>125</v>
      </c>
      <c r="BM271" s="185" t="s">
        <v>382</v>
      </c>
    </row>
    <row r="272" spans="1:65" s="2" customFormat="1" ht="11.25">
      <c r="A272" s="35"/>
      <c r="B272" s="36"/>
      <c r="C272" s="37"/>
      <c r="D272" s="187" t="s">
        <v>127</v>
      </c>
      <c r="E272" s="37"/>
      <c r="F272" s="188" t="s">
        <v>383</v>
      </c>
      <c r="G272" s="37"/>
      <c r="H272" s="37"/>
      <c r="I272" s="189"/>
      <c r="J272" s="37"/>
      <c r="K272" s="37"/>
      <c r="L272" s="40"/>
      <c r="M272" s="190"/>
      <c r="N272" s="191"/>
      <c r="O272" s="65"/>
      <c r="P272" s="65"/>
      <c r="Q272" s="65"/>
      <c r="R272" s="65"/>
      <c r="S272" s="65"/>
      <c r="T272" s="66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8" t="s">
        <v>127</v>
      </c>
      <c r="AU272" s="18" t="s">
        <v>82</v>
      </c>
    </row>
    <row r="273" spans="1:65" s="2" customFormat="1" ht="19.5">
      <c r="A273" s="35"/>
      <c r="B273" s="36"/>
      <c r="C273" s="37"/>
      <c r="D273" s="192" t="s">
        <v>129</v>
      </c>
      <c r="E273" s="37"/>
      <c r="F273" s="193" t="s">
        <v>384</v>
      </c>
      <c r="G273" s="37"/>
      <c r="H273" s="37"/>
      <c r="I273" s="189"/>
      <c r="J273" s="37"/>
      <c r="K273" s="37"/>
      <c r="L273" s="40"/>
      <c r="M273" s="190"/>
      <c r="N273" s="191"/>
      <c r="O273" s="65"/>
      <c r="P273" s="65"/>
      <c r="Q273" s="65"/>
      <c r="R273" s="65"/>
      <c r="S273" s="65"/>
      <c r="T273" s="66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129</v>
      </c>
      <c r="AU273" s="18" t="s">
        <v>82</v>
      </c>
    </row>
    <row r="274" spans="1:65" s="13" customFormat="1" ht="11.25">
      <c r="B274" s="194"/>
      <c r="C274" s="195"/>
      <c r="D274" s="192" t="s">
        <v>131</v>
      </c>
      <c r="E274" s="196" t="s">
        <v>19</v>
      </c>
      <c r="F274" s="197" t="s">
        <v>164</v>
      </c>
      <c r="G274" s="195"/>
      <c r="H274" s="198">
        <v>33</v>
      </c>
      <c r="I274" s="199"/>
      <c r="J274" s="195"/>
      <c r="K274" s="195"/>
      <c r="L274" s="200"/>
      <c r="M274" s="201"/>
      <c r="N274" s="202"/>
      <c r="O274" s="202"/>
      <c r="P274" s="202"/>
      <c r="Q274" s="202"/>
      <c r="R274" s="202"/>
      <c r="S274" s="202"/>
      <c r="T274" s="203"/>
      <c r="AT274" s="204" t="s">
        <v>131</v>
      </c>
      <c r="AU274" s="204" t="s">
        <v>82</v>
      </c>
      <c r="AV274" s="13" t="s">
        <v>82</v>
      </c>
      <c r="AW274" s="13" t="s">
        <v>33</v>
      </c>
      <c r="AX274" s="13" t="s">
        <v>80</v>
      </c>
      <c r="AY274" s="204" t="s">
        <v>117</v>
      </c>
    </row>
    <row r="275" spans="1:65" s="2" customFormat="1" ht="37.9" customHeight="1">
      <c r="A275" s="35"/>
      <c r="B275" s="36"/>
      <c r="C275" s="216" t="s">
        <v>385</v>
      </c>
      <c r="D275" s="216" t="s">
        <v>201</v>
      </c>
      <c r="E275" s="217" t="s">
        <v>386</v>
      </c>
      <c r="F275" s="218" t="s">
        <v>387</v>
      </c>
      <c r="G275" s="219" t="s">
        <v>381</v>
      </c>
      <c r="H275" s="220">
        <v>33</v>
      </c>
      <c r="I275" s="221"/>
      <c r="J275" s="222">
        <f>ROUND(I275*H275,2)</f>
        <v>0</v>
      </c>
      <c r="K275" s="218" t="s">
        <v>124</v>
      </c>
      <c r="L275" s="223"/>
      <c r="M275" s="224" t="s">
        <v>19</v>
      </c>
      <c r="N275" s="225" t="s">
        <v>43</v>
      </c>
      <c r="O275" s="65"/>
      <c r="P275" s="183">
        <f>O275*H275</f>
        <v>0</v>
      </c>
      <c r="Q275" s="183">
        <v>4.8000000000000001E-4</v>
      </c>
      <c r="R275" s="183">
        <f>Q275*H275</f>
        <v>1.584E-2</v>
      </c>
      <c r="S275" s="183">
        <v>0</v>
      </c>
      <c r="T275" s="184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85" t="s">
        <v>205</v>
      </c>
      <c r="AT275" s="185" t="s">
        <v>201</v>
      </c>
      <c r="AU275" s="185" t="s">
        <v>82</v>
      </c>
      <c r="AY275" s="18" t="s">
        <v>117</v>
      </c>
      <c r="BE275" s="186">
        <f>IF(N275="základní",J275,0)</f>
        <v>0</v>
      </c>
      <c r="BF275" s="186">
        <f>IF(N275="snížená",J275,0)</f>
        <v>0</v>
      </c>
      <c r="BG275" s="186">
        <f>IF(N275="zákl. přenesená",J275,0)</f>
        <v>0</v>
      </c>
      <c r="BH275" s="186">
        <f>IF(N275="sníž. přenesená",J275,0)</f>
        <v>0</v>
      </c>
      <c r="BI275" s="186">
        <f>IF(N275="nulová",J275,0)</f>
        <v>0</v>
      </c>
      <c r="BJ275" s="18" t="s">
        <v>80</v>
      </c>
      <c r="BK275" s="186">
        <f>ROUND(I275*H275,2)</f>
        <v>0</v>
      </c>
      <c r="BL275" s="18" t="s">
        <v>125</v>
      </c>
      <c r="BM275" s="185" t="s">
        <v>388</v>
      </c>
    </row>
    <row r="276" spans="1:65" s="2" customFormat="1" ht="19.5">
      <c r="A276" s="35"/>
      <c r="B276" s="36"/>
      <c r="C276" s="37"/>
      <c r="D276" s="192" t="s">
        <v>129</v>
      </c>
      <c r="E276" s="37"/>
      <c r="F276" s="193" t="s">
        <v>384</v>
      </c>
      <c r="G276" s="37"/>
      <c r="H276" s="37"/>
      <c r="I276" s="189"/>
      <c r="J276" s="37"/>
      <c r="K276" s="37"/>
      <c r="L276" s="40"/>
      <c r="M276" s="190"/>
      <c r="N276" s="191"/>
      <c r="O276" s="65"/>
      <c r="P276" s="65"/>
      <c r="Q276" s="65"/>
      <c r="R276" s="65"/>
      <c r="S276" s="65"/>
      <c r="T276" s="66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129</v>
      </c>
      <c r="AU276" s="18" t="s">
        <v>82</v>
      </c>
    </row>
    <row r="277" spans="1:65" s="13" customFormat="1" ht="11.25">
      <c r="B277" s="194"/>
      <c r="C277" s="195"/>
      <c r="D277" s="192" t="s">
        <v>131</v>
      </c>
      <c r="E277" s="196" t="s">
        <v>19</v>
      </c>
      <c r="F277" s="197" t="s">
        <v>164</v>
      </c>
      <c r="G277" s="195"/>
      <c r="H277" s="198">
        <v>33</v>
      </c>
      <c r="I277" s="199"/>
      <c r="J277" s="195"/>
      <c r="K277" s="195"/>
      <c r="L277" s="200"/>
      <c r="M277" s="201"/>
      <c r="N277" s="202"/>
      <c r="O277" s="202"/>
      <c r="P277" s="202"/>
      <c r="Q277" s="202"/>
      <c r="R277" s="202"/>
      <c r="S277" s="202"/>
      <c r="T277" s="203"/>
      <c r="AT277" s="204" t="s">
        <v>131</v>
      </c>
      <c r="AU277" s="204" t="s">
        <v>82</v>
      </c>
      <c r="AV277" s="13" t="s">
        <v>82</v>
      </c>
      <c r="AW277" s="13" t="s">
        <v>33</v>
      </c>
      <c r="AX277" s="13" t="s">
        <v>80</v>
      </c>
      <c r="AY277" s="204" t="s">
        <v>117</v>
      </c>
    </row>
    <row r="278" spans="1:65" s="2" customFormat="1" ht="33" customHeight="1">
      <c r="A278" s="35"/>
      <c r="B278" s="36"/>
      <c r="C278" s="174" t="s">
        <v>389</v>
      </c>
      <c r="D278" s="174" t="s">
        <v>120</v>
      </c>
      <c r="E278" s="175" t="s">
        <v>390</v>
      </c>
      <c r="F278" s="176" t="s">
        <v>391</v>
      </c>
      <c r="G278" s="177" t="s">
        <v>381</v>
      </c>
      <c r="H278" s="178">
        <v>14</v>
      </c>
      <c r="I278" s="179"/>
      <c r="J278" s="180">
        <f>ROUND(I278*H278,2)</f>
        <v>0</v>
      </c>
      <c r="K278" s="176" t="s">
        <v>124</v>
      </c>
      <c r="L278" s="40"/>
      <c r="M278" s="181" t="s">
        <v>19</v>
      </c>
      <c r="N278" s="182" t="s">
        <v>43</v>
      </c>
      <c r="O278" s="65"/>
      <c r="P278" s="183">
        <f>O278*H278</f>
        <v>0</v>
      </c>
      <c r="Q278" s="183">
        <v>0</v>
      </c>
      <c r="R278" s="183">
        <f>Q278*H278</f>
        <v>0</v>
      </c>
      <c r="S278" s="183">
        <v>0</v>
      </c>
      <c r="T278" s="184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85" t="s">
        <v>125</v>
      </c>
      <c r="AT278" s="185" t="s">
        <v>120</v>
      </c>
      <c r="AU278" s="185" t="s">
        <v>82</v>
      </c>
      <c r="AY278" s="18" t="s">
        <v>117</v>
      </c>
      <c r="BE278" s="186">
        <f>IF(N278="základní",J278,0)</f>
        <v>0</v>
      </c>
      <c r="BF278" s="186">
        <f>IF(N278="snížená",J278,0)</f>
        <v>0</v>
      </c>
      <c r="BG278" s="186">
        <f>IF(N278="zákl. přenesená",J278,0)</f>
        <v>0</v>
      </c>
      <c r="BH278" s="186">
        <f>IF(N278="sníž. přenesená",J278,0)</f>
        <v>0</v>
      </c>
      <c r="BI278" s="186">
        <f>IF(N278="nulová",J278,0)</f>
        <v>0</v>
      </c>
      <c r="BJ278" s="18" t="s">
        <v>80</v>
      </c>
      <c r="BK278" s="186">
        <f>ROUND(I278*H278,2)</f>
        <v>0</v>
      </c>
      <c r="BL278" s="18" t="s">
        <v>125</v>
      </c>
      <c r="BM278" s="185" t="s">
        <v>392</v>
      </c>
    </row>
    <row r="279" spans="1:65" s="2" customFormat="1" ht="11.25">
      <c r="A279" s="35"/>
      <c r="B279" s="36"/>
      <c r="C279" s="37"/>
      <c r="D279" s="187" t="s">
        <v>127</v>
      </c>
      <c r="E279" s="37"/>
      <c r="F279" s="188" t="s">
        <v>393</v>
      </c>
      <c r="G279" s="37"/>
      <c r="H279" s="37"/>
      <c r="I279" s="189"/>
      <c r="J279" s="37"/>
      <c r="K279" s="37"/>
      <c r="L279" s="40"/>
      <c r="M279" s="190"/>
      <c r="N279" s="191"/>
      <c r="O279" s="65"/>
      <c r="P279" s="65"/>
      <c r="Q279" s="65"/>
      <c r="R279" s="65"/>
      <c r="S279" s="65"/>
      <c r="T279" s="66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127</v>
      </c>
      <c r="AU279" s="18" t="s">
        <v>82</v>
      </c>
    </row>
    <row r="280" spans="1:65" s="2" customFormat="1" ht="19.5">
      <c r="A280" s="35"/>
      <c r="B280" s="36"/>
      <c r="C280" s="37"/>
      <c r="D280" s="192" t="s">
        <v>129</v>
      </c>
      <c r="E280" s="37"/>
      <c r="F280" s="193" t="s">
        <v>394</v>
      </c>
      <c r="G280" s="37"/>
      <c r="H280" s="37"/>
      <c r="I280" s="189"/>
      <c r="J280" s="37"/>
      <c r="K280" s="37"/>
      <c r="L280" s="40"/>
      <c r="M280" s="190"/>
      <c r="N280" s="191"/>
      <c r="O280" s="65"/>
      <c r="P280" s="65"/>
      <c r="Q280" s="65"/>
      <c r="R280" s="65"/>
      <c r="S280" s="65"/>
      <c r="T280" s="66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8" t="s">
        <v>129</v>
      </c>
      <c r="AU280" s="18" t="s">
        <v>82</v>
      </c>
    </row>
    <row r="281" spans="1:65" s="13" customFormat="1" ht="11.25">
      <c r="B281" s="194"/>
      <c r="C281" s="195"/>
      <c r="D281" s="192" t="s">
        <v>131</v>
      </c>
      <c r="E281" s="196" t="s">
        <v>19</v>
      </c>
      <c r="F281" s="197" t="s">
        <v>395</v>
      </c>
      <c r="G281" s="195"/>
      <c r="H281" s="198">
        <v>14</v>
      </c>
      <c r="I281" s="199"/>
      <c r="J281" s="195"/>
      <c r="K281" s="195"/>
      <c r="L281" s="200"/>
      <c r="M281" s="201"/>
      <c r="N281" s="202"/>
      <c r="O281" s="202"/>
      <c r="P281" s="202"/>
      <c r="Q281" s="202"/>
      <c r="R281" s="202"/>
      <c r="S281" s="202"/>
      <c r="T281" s="203"/>
      <c r="AT281" s="204" t="s">
        <v>131</v>
      </c>
      <c r="AU281" s="204" t="s">
        <v>82</v>
      </c>
      <c r="AV281" s="13" t="s">
        <v>82</v>
      </c>
      <c r="AW281" s="13" t="s">
        <v>33</v>
      </c>
      <c r="AX281" s="13" t="s">
        <v>80</v>
      </c>
      <c r="AY281" s="204" t="s">
        <v>117</v>
      </c>
    </row>
    <row r="282" spans="1:65" s="2" customFormat="1" ht="16.5" customHeight="1">
      <c r="A282" s="35"/>
      <c r="B282" s="36"/>
      <c r="C282" s="216" t="s">
        <v>7</v>
      </c>
      <c r="D282" s="216" t="s">
        <v>201</v>
      </c>
      <c r="E282" s="217" t="s">
        <v>396</v>
      </c>
      <c r="F282" s="218" t="s">
        <v>397</v>
      </c>
      <c r="G282" s="219" t="s">
        <v>381</v>
      </c>
      <c r="H282" s="220">
        <v>14</v>
      </c>
      <c r="I282" s="221"/>
      <c r="J282" s="222">
        <f>ROUND(I282*H282,2)</f>
        <v>0</v>
      </c>
      <c r="K282" s="218" t="s">
        <v>124</v>
      </c>
      <c r="L282" s="223"/>
      <c r="M282" s="224" t="s">
        <v>19</v>
      </c>
      <c r="N282" s="225" t="s">
        <v>43</v>
      </c>
      <c r="O282" s="65"/>
      <c r="P282" s="183">
        <f>O282*H282</f>
        <v>0</v>
      </c>
      <c r="Q282" s="183">
        <v>6.4000000000000005E-4</v>
      </c>
      <c r="R282" s="183">
        <f>Q282*H282</f>
        <v>8.9600000000000009E-3</v>
      </c>
      <c r="S282" s="183">
        <v>0</v>
      </c>
      <c r="T282" s="184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85" t="s">
        <v>205</v>
      </c>
      <c r="AT282" s="185" t="s">
        <v>201</v>
      </c>
      <c r="AU282" s="185" t="s">
        <v>82</v>
      </c>
      <c r="AY282" s="18" t="s">
        <v>117</v>
      </c>
      <c r="BE282" s="186">
        <f>IF(N282="základní",J282,0)</f>
        <v>0</v>
      </c>
      <c r="BF282" s="186">
        <f>IF(N282="snížená",J282,0)</f>
        <v>0</v>
      </c>
      <c r="BG282" s="186">
        <f>IF(N282="zákl. přenesená",J282,0)</f>
        <v>0</v>
      </c>
      <c r="BH282" s="186">
        <f>IF(N282="sníž. přenesená",J282,0)</f>
        <v>0</v>
      </c>
      <c r="BI282" s="186">
        <f>IF(N282="nulová",J282,0)</f>
        <v>0</v>
      </c>
      <c r="BJ282" s="18" t="s">
        <v>80</v>
      </c>
      <c r="BK282" s="186">
        <f>ROUND(I282*H282,2)</f>
        <v>0</v>
      </c>
      <c r="BL282" s="18" t="s">
        <v>125</v>
      </c>
      <c r="BM282" s="185" t="s">
        <v>398</v>
      </c>
    </row>
    <row r="283" spans="1:65" s="2" customFormat="1" ht="19.5">
      <c r="A283" s="35"/>
      <c r="B283" s="36"/>
      <c r="C283" s="37"/>
      <c r="D283" s="192" t="s">
        <v>129</v>
      </c>
      <c r="E283" s="37"/>
      <c r="F283" s="193" t="s">
        <v>394</v>
      </c>
      <c r="G283" s="37"/>
      <c r="H283" s="37"/>
      <c r="I283" s="189"/>
      <c r="J283" s="37"/>
      <c r="K283" s="37"/>
      <c r="L283" s="40"/>
      <c r="M283" s="190"/>
      <c r="N283" s="191"/>
      <c r="O283" s="65"/>
      <c r="P283" s="65"/>
      <c r="Q283" s="65"/>
      <c r="R283" s="65"/>
      <c r="S283" s="65"/>
      <c r="T283" s="66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8" t="s">
        <v>129</v>
      </c>
      <c r="AU283" s="18" t="s">
        <v>82</v>
      </c>
    </row>
    <row r="284" spans="1:65" s="13" customFormat="1" ht="11.25">
      <c r="B284" s="194"/>
      <c r="C284" s="195"/>
      <c r="D284" s="192" t="s">
        <v>131</v>
      </c>
      <c r="E284" s="196" t="s">
        <v>19</v>
      </c>
      <c r="F284" s="197" t="s">
        <v>347</v>
      </c>
      <c r="G284" s="195"/>
      <c r="H284" s="198">
        <v>14</v>
      </c>
      <c r="I284" s="199"/>
      <c r="J284" s="195"/>
      <c r="K284" s="195"/>
      <c r="L284" s="200"/>
      <c r="M284" s="201"/>
      <c r="N284" s="202"/>
      <c r="O284" s="202"/>
      <c r="P284" s="202"/>
      <c r="Q284" s="202"/>
      <c r="R284" s="202"/>
      <c r="S284" s="202"/>
      <c r="T284" s="203"/>
      <c r="AT284" s="204" t="s">
        <v>131</v>
      </c>
      <c r="AU284" s="204" t="s">
        <v>82</v>
      </c>
      <c r="AV284" s="13" t="s">
        <v>82</v>
      </c>
      <c r="AW284" s="13" t="s">
        <v>33</v>
      </c>
      <c r="AX284" s="13" t="s">
        <v>80</v>
      </c>
      <c r="AY284" s="204" t="s">
        <v>117</v>
      </c>
    </row>
    <row r="285" spans="1:65" s="12" customFormat="1" ht="22.9" customHeight="1">
      <c r="B285" s="158"/>
      <c r="C285" s="159"/>
      <c r="D285" s="160" t="s">
        <v>71</v>
      </c>
      <c r="E285" s="172" t="s">
        <v>399</v>
      </c>
      <c r="F285" s="172" t="s">
        <v>400</v>
      </c>
      <c r="G285" s="159"/>
      <c r="H285" s="159"/>
      <c r="I285" s="162"/>
      <c r="J285" s="173">
        <f>BK285</f>
        <v>0</v>
      </c>
      <c r="K285" s="159"/>
      <c r="L285" s="164"/>
      <c r="M285" s="165"/>
      <c r="N285" s="166"/>
      <c r="O285" s="166"/>
      <c r="P285" s="167">
        <f>SUM(P286:P352)</f>
        <v>0</v>
      </c>
      <c r="Q285" s="166"/>
      <c r="R285" s="167">
        <f>SUM(R286:R352)</f>
        <v>0.39783600000000002</v>
      </c>
      <c r="S285" s="166"/>
      <c r="T285" s="168">
        <f>SUM(T286:T352)</f>
        <v>5.726</v>
      </c>
      <c r="AR285" s="169" t="s">
        <v>80</v>
      </c>
      <c r="AT285" s="170" t="s">
        <v>71</v>
      </c>
      <c r="AU285" s="170" t="s">
        <v>80</v>
      </c>
      <c r="AY285" s="169" t="s">
        <v>117</v>
      </c>
      <c r="BK285" s="171">
        <f>SUM(BK286:BK352)</f>
        <v>0</v>
      </c>
    </row>
    <row r="286" spans="1:65" s="2" customFormat="1" ht="78" customHeight="1">
      <c r="A286" s="35"/>
      <c r="B286" s="36"/>
      <c r="C286" s="174" t="s">
        <v>401</v>
      </c>
      <c r="D286" s="174" t="s">
        <v>120</v>
      </c>
      <c r="E286" s="175" t="s">
        <v>402</v>
      </c>
      <c r="F286" s="176" t="s">
        <v>403</v>
      </c>
      <c r="G286" s="177" t="s">
        <v>182</v>
      </c>
      <c r="H286" s="178">
        <v>30</v>
      </c>
      <c r="I286" s="179"/>
      <c r="J286" s="180">
        <f>ROUND(I286*H286,2)</f>
        <v>0</v>
      </c>
      <c r="K286" s="176" t="s">
        <v>124</v>
      </c>
      <c r="L286" s="40"/>
      <c r="M286" s="181" t="s">
        <v>19</v>
      </c>
      <c r="N286" s="182" t="s">
        <v>43</v>
      </c>
      <c r="O286" s="65"/>
      <c r="P286" s="183">
        <f>O286*H286</f>
        <v>0</v>
      </c>
      <c r="Q286" s="183">
        <v>0</v>
      </c>
      <c r="R286" s="183">
        <f>Q286*H286</f>
        <v>0</v>
      </c>
      <c r="S286" s="183">
        <v>0</v>
      </c>
      <c r="T286" s="184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85" t="s">
        <v>125</v>
      </c>
      <c r="AT286" s="185" t="s">
        <v>120</v>
      </c>
      <c r="AU286" s="185" t="s">
        <v>82</v>
      </c>
      <c r="AY286" s="18" t="s">
        <v>117</v>
      </c>
      <c r="BE286" s="186">
        <f>IF(N286="základní",J286,0)</f>
        <v>0</v>
      </c>
      <c r="BF286" s="186">
        <f>IF(N286="snížená",J286,0)</f>
        <v>0</v>
      </c>
      <c r="BG286" s="186">
        <f>IF(N286="zákl. přenesená",J286,0)</f>
        <v>0</v>
      </c>
      <c r="BH286" s="186">
        <f>IF(N286="sníž. přenesená",J286,0)</f>
        <v>0</v>
      </c>
      <c r="BI286" s="186">
        <f>IF(N286="nulová",J286,0)</f>
        <v>0</v>
      </c>
      <c r="BJ286" s="18" t="s">
        <v>80</v>
      </c>
      <c r="BK286" s="186">
        <f>ROUND(I286*H286,2)</f>
        <v>0</v>
      </c>
      <c r="BL286" s="18" t="s">
        <v>125</v>
      </c>
      <c r="BM286" s="185" t="s">
        <v>404</v>
      </c>
    </row>
    <row r="287" spans="1:65" s="2" customFormat="1" ht="11.25">
      <c r="A287" s="35"/>
      <c r="B287" s="36"/>
      <c r="C287" s="37"/>
      <c r="D287" s="187" t="s">
        <v>127</v>
      </c>
      <c r="E287" s="37"/>
      <c r="F287" s="188" t="s">
        <v>405</v>
      </c>
      <c r="G287" s="37"/>
      <c r="H287" s="37"/>
      <c r="I287" s="189"/>
      <c r="J287" s="37"/>
      <c r="K287" s="37"/>
      <c r="L287" s="40"/>
      <c r="M287" s="190"/>
      <c r="N287" s="191"/>
      <c r="O287" s="65"/>
      <c r="P287" s="65"/>
      <c r="Q287" s="65"/>
      <c r="R287" s="65"/>
      <c r="S287" s="65"/>
      <c r="T287" s="66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127</v>
      </c>
      <c r="AU287" s="18" t="s">
        <v>82</v>
      </c>
    </row>
    <row r="288" spans="1:65" s="2" customFormat="1" ht="19.5">
      <c r="A288" s="35"/>
      <c r="B288" s="36"/>
      <c r="C288" s="37"/>
      <c r="D288" s="192" t="s">
        <v>129</v>
      </c>
      <c r="E288" s="37"/>
      <c r="F288" s="193" t="s">
        <v>406</v>
      </c>
      <c r="G288" s="37"/>
      <c r="H288" s="37"/>
      <c r="I288" s="189"/>
      <c r="J288" s="37"/>
      <c r="K288" s="37"/>
      <c r="L288" s="40"/>
      <c r="M288" s="190"/>
      <c r="N288" s="191"/>
      <c r="O288" s="65"/>
      <c r="P288" s="65"/>
      <c r="Q288" s="65"/>
      <c r="R288" s="65"/>
      <c r="S288" s="65"/>
      <c r="T288" s="66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8" t="s">
        <v>129</v>
      </c>
      <c r="AU288" s="18" t="s">
        <v>82</v>
      </c>
    </row>
    <row r="289" spans="1:65" s="13" customFormat="1" ht="11.25">
      <c r="B289" s="194"/>
      <c r="C289" s="195"/>
      <c r="D289" s="192" t="s">
        <v>131</v>
      </c>
      <c r="E289" s="196" t="s">
        <v>19</v>
      </c>
      <c r="F289" s="197" t="s">
        <v>254</v>
      </c>
      <c r="G289" s="195"/>
      <c r="H289" s="198">
        <v>30</v>
      </c>
      <c r="I289" s="199"/>
      <c r="J289" s="195"/>
      <c r="K289" s="195"/>
      <c r="L289" s="200"/>
      <c r="M289" s="201"/>
      <c r="N289" s="202"/>
      <c r="O289" s="202"/>
      <c r="P289" s="202"/>
      <c r="Q289" s="202"/>
      <c r="R289" s="202"/>
      <c r="S289" s="202"/>
      <c r="T289" s="203"/>
      <c r="AT289" s="204" t="s">
        <v>131</v>
      </c>
      <c r="AU289" s="204" t="s">
        <v>82</v>
      </c>
      <c r="AV289" s="13" t="s">
        <v>82</v>
      </c>
      <c r="AW289" s="13" t="s">
        <v>33</v>
      </c>
      <c r="AX289" s="13" t="s">
        <v>80</v>
      </c>
      <c r="AY289" s="204" t="s">
        <v>117</v>
      </c>
    </row>
    <row r="290" spans="1:65" s="2" customFormat="1" ht="49.15" customHeight="1">
      <c r="A290" s="35"/>
      <c r="B290" s="36"/>
      <c r="C290" s="174" t="s">
        <v>407</v>
      </c>
      <c r="D290" s="174" t="s">
        <v>120</v>
      </c>
      <c r="E290" s="175" t="s">
        <v>408</v>
      </c>
      <c r="F290" s="176" t="s">
        <v>409</v>
      </c>
      <c r="G290" s="177" t="s">
        <v>123</v>
      </c>
      <c r="H290" s="178">
        <v>2</v>
      </c>
      <c r="I290" s="179"/>
      <c r="J290" s="180">
        <f>ROUND(I290*H290,2)</f>
        <v>0</v>
      </c>
      <c r="K290" s="176" t="s">
        <v>124</v>
      </c>
      <c r="L290" s="40"/>
      <c r="M290" s="181" t="s">
        <v>19</v>
      </c>
      <c r="N290" s="182" t="s">
        <v>43</v>
      </c>
      <c r="O290" s="65"/>
      <c r="P290" s="183">
        <f>O290*H290</f>
        <v>0</v>
      </c>
      <c r="Q290" s="183">
        <v>0</v>
      </c>
      <c r="R290" s="183">
        <f>Q290*H290</f>
        <v>0</v>
      </c>
      <c r="S290" s="183">
        <v>2.85</v>
      </c>
      <c r="T290" s="184">
        <f>S290*H290</f>
        <v>5.7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85" t="s">
        <v>125</v>
      </c>
      <c r="AT290" s="185" t="s">
        <v>120</v>
      </c>
      <c r="AU290" s="185" t="s">
        <v>82</v>
      </c>
      <c r="AY290" s="18" t="s">
        <v>117</v>
      </c>
      <c r="BE290" s="186">
        <f>IF(N290="základní",J290,0)</f>
        <v>0</v>
      </c>
      <c r="BF290" s="186">
        <f>IF(N290="snížená",J290,0)</f>
        <v>0</v>
      </c>
      <c r="BG290" s="186">
        <f>IF(N290="zákl. přenesená",J290,0)</f>
        <v>0</v>
      </c>
      <c r="BH290" s="186">
        <f>IF(N290="sníž. přenesená",J290,0)</f>
        <v>0</v>
      </c>
      <c r="BI290" s="186">
        <f>IF(N290="nulová",J290,0)</f>
        <v>0</v>
      </c>
      <c r="BJ290" s="18" t="s">
        <v>80</v>
      </c>
      <c r="BK290" s="186">
        <f>ROUND(I290*H290,2)</f>
        <v>0</v>
      </c>
      <c r="BL290" s="18" t="s">
        <v>125</v>
      </c>
      <c r="BM290" s="185" t="s">
        <v>410</v>
      </c>
    </row>
    <row r="291" spans="1:65" s="2" customFormat="1" ht="11.25">
      <c r="A291" s="35"/>
      <c r="B291" s="36"/>
      <c r="C291" s="37"/>
      <c r="D291" s="187" t="s">
        <v>127</v>
      </c>
      <c r="E291" s="37"/>
      <c r="F291" s="188" t="s">
        <v>411</v>
      </c>
      <c r="G291" s="37"/>
      <c r="H291" s="37"/>
      <c r="I291" s="189"/>
      <c r="J291" s="37"/>
      <c r="K291" s="37"/>
      <c r="L291" s="40"/>
      <c r="M291" s="190"/>
      <c r="N291" s="191"/>
      <c r="O291" s="65"/>
      <c r="P291" s="65"/>
      <c r="Q291" s="65"/>
      <c r="R291" s="65"/>
      <c r="S291" s="65"/>
      <c r="T291" s="66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8" t="s">
        <v>127</v>
      </c>
      <c r="AU291" s="18" t="s">
        <v>82</v>
      </c>
    </row>
    <row r="292" spans="1:65" s="2" customFormat="1" ht="19.5">
      <c r="A292" s="35"/>
      <c r="B292" s="36"/>
      <c r="C292" s="37"/>
      <c r="D292" s="192" t="s">
        <v>129</v>
      </c>
      <c r="E292" s="37"/>
      <c r="F292" s="193" t="s">
        <v>412</v>
      </c>
      <c r="G292" s="37"/>
      <c r="H292" s="37"/>
      <c r="I292" s="189"/>
      <c r="J292" s="37"/>
      <c r="K292" s="37"/>
      <c r="L292" s="40"/>
      <c r="M292" s="190"/>
      <c r="N292" s="191"/>
      <c r="O292" s="65"/>
      <c r="P292" s="65"/>
      <c r="Q292" s="65"/>
      <c r="R292" s="65"/>
      <c r="S292" s="65"/>
      <c r="T292" s="66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8" t="s">
        <v>129</v>
      </c>
      <c r="AU292" s="18" t="s">
        <v>82</v>
      </c>
    </row>
    <row r="293" spans="1:65" s="13" customFormat="1" ht="11.25">
      <c r="B293" s="194"/>
      <c r="C293" s="195"/>
      <c r="D293" s="192" t="s">
        <v>131</v>
      </c>
      <c r="E293" s="196" t="s">
        <v>19</v>
      </c>
      <c r="F293" s="197" t="s">
        <v>82</v>
      </c>
      <c r="G293" s="195"/>
      <c r="H293" s="198">
        <v>2</v>
      </c>
      <c r="I293" s="199"/>
      <c r="J293" s="195"/>
      <c r="K293" s="195"/>
      <c r="L293" s="200"/>
      <c r="M293" s="201"/>
      <c r="N293" s="202"/>
      <c r="O293" s="202"/>
      <c r="P293" s="202"/>
      <c r="Q293" s="202"/>
      <c r="R293" s="202"/>
      <c r="S293" s="202"/>
      <c r="T293" s="203"/>
      <c r="AT293" s="204" t="s">
        <v>131</v>
      </c>
      <c r="AU293" s="204" t="s">
        <v>82</v>
      </c>
      <c r="AV293" s="13" t="s">
        <v>82</v>
      </c>
      <c r="AW293" s="13" t="s">
        <v>33</v>
      </c>
      <c r="AX293" s="13" t="s">
        <v>80</v>
      </c>
      <c r="AY293" s="204" t="s">
        <v>117</v>
      </c>
    </row>
    <row r="294" spans="1:65" s="2" customFormat="1" ht="24.2" customHeight="1">
      <c r="A294" s="35"/>
      <c r="B294" s="36"/>
      <c r="C294" s="174" t="s">
        <v>82</v>
      </c>
      <c r="D294" s="174" t="s">
        <v>120</v>
      </c>
      <c r="E294" s="175" t="s">
        <v>413</v>
      </c>
      <c r="F294" s="176" t="s">
        <v>414</v>
      </c>
      <c r="G294" s="177" t="s">
        <v>182</v>
      </c>
      <c r="H294" s="178">
        <v>53</v>
      </c>
      <c r="I294" s="179"/>
      <c r="J294" s="180">
        <f>ROUND(I294*H294,2)</f>
        <v>0</v>
      </c>
      <c r="K294" s="176" t="s">
        <v>124</v>
      </c>
      <c r="L294" s="40"/>
      <c r="M294" s="181" t="s">
        <v>19</v>
      </c>
      <c r="N294" s="182" t="s">
        <v>43</v>
      </c>
      <c r="O294" s="65"/>
      <c r="P294" s="183">
        <f>O294*H294</f>
        <v>0</v>
      </c>
      <c r="Q294" s="183">
        <v>0</v>
      </c>
      <c r="R294" s="183">
        <f>Q294*H294</f>
        <v>0</v>
      </c>
      <c r="S294" s="183">
        <v>0</v>
      </c>
      <c r="T294" s="184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85" t="s">
        <v>125</v>
      </c>
      <c r="AT294" s="185" t="s">
        <v>120</v>
      </c>
      <c r="AU294" s="185" t="s">
        <v>82</v>
      </c>
      <c r="AY294" s="18" t="s">
        <v>117</v>
      </c>
      <c r="BE294" s="186">
        <f>IF(N294="základní",J294,0)</f>
        <v>0</v>
      </c>
      <c r="BF294" s="186">
        <f>IF(N294="snížená",J294,0)</f>
        <v>0</v>
      </c>
      <c r="BG294" s="186">
        <f>IF(N294="zákl. přenesená",J294,0)</f>
        <v>0</v>
      </c>
      <c r="BH294" s="186">
        <f>IF(N294="sníž. přenesená",J294,0)</f>
        <v>0</v>
      </c>
      <c r="BI294" s="186">
        <f>IF(N294="nulová",J294,0)</f>
        <v>0</v>
      </c>
      <c r="BJ294" s="18" t="s">
        <v>80</v>
      </c>
      <c r="BK294" s="186">
        <f>ROUND(I294*H294,2)</f>
        <v>0</v>
      </c>
      <c r="BL294" s="18" t="s">
        <v>125</v>
      </c>
      <c r="BM294" s="185" t="s">
        <v>415</v>
      </c>
    </row>
    <row r="295" spans="1:65" s="2" customFormat="1" ht="11.25">
      <c r="A295" s="35"/>
      <c r="B295" s="36"/>
      <c r="C295" s="37"/>
      <c r="D295" s="187" t="s">
        <v>127</v>
      </c>
      <c r="E295" s="37"/>
      <c r="F295" s="188" t="s">
        <v>416</v>
      </c>
      <c r="G295" s="37"/>
      <c r="H295" s="37"/>
      <c r="I295" s="189"/>
      <c r="J295" s="37"/>
      <c r="K295" s="37"/>
      <c r="L295" s="40"/>
      <c r="M295" s="190"/>
      <c r="N295" s="191"/>
      <c r="O295" s="65"/>
      <c r="P295" s="65"/>
      <c r="Q295" s="65"/>
      <c r="R295" s="65"/>
      <c r="S295" s="65"/>
      <c r="T295" s="66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127</v>
      </c>
      <c r="AU295" s="18" t="s">
        <v>82</v>
      </c>
    </row>
    <row r="296" spans="1:65" s="2" customFormat="1" ht="48.75">
      <c r="A296" s="35"/>
      <c r="B296" s="36"/>
      <c r="C296" s="37"/>
      <c r="D296" s="192" t="s">
        <v>129</v>
      </c>
      <c r="E296" s="37"/>
      <c r="F296" s="193" t="s">
        <v>417</v>
      </c>
      <c r="G296" s="37"/>
      <c r="H296" s="37"/>
      <c r="I296" s="189"/>
      <c r="J296" s="37"/>
      <c r="K296" s="37"/>
      <c r="L296" s="40"/>
      <c r="M296" s="190"/>
      <c r="N296" s="191"/>
      <c r="O296" s="65"/>
      <c r="P296" s="65"/>
      <c r="Q296" s="65"/>
      <c r="R296" s="65"/>
      <c r="S296" s="65"/>
      <c r="T296" s="66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8" t="s">
        <v>129</v>
      </c>
      <c r="AU296" s="18" t="s">
        <v>82</v>
      </c>
    </row>
    <row r="297" spans="1:65" s="13" customFormat="1" ht="11.25">
      <c r="B297" s="194"/>
      <c r="C297" s="195"/>
      <c r="D297" s="192" t="s">
        <v>131</v>
      </c>
      <c r="E297" s="196" t="s">
        <v>19</v>
      </c>
      <c r="F297" s="197" t="s">
        <v>418</v>
      </c>
      <c r="G297" s="195"/>
      <c r="H297" s="198">
        <v>11</v>
      </c>
      <c r="I297" s="199"/>
      <c r="J297" s="195"/>
      <c r="K297" s="195"/>
      <c r="L297" s="200"/>
      <c r="M297" s="201"/>
      <c r="N297" s="202"/>
      <c r="O297" s="202"/>
      <c r="P297" s="202"/>
      <c r="Q297" s="202"/>
      <c r="R297" s="202"/>
      <c r="S297" s="202"/>
      <c r="T297" s="203"/>
      <c r="AT297" s="204" t="s">
        <v>131</v>
      </c>
      <c r="AU297" s="204" t="s">
        <v>82</v>
      </c>
      <c r="AV297" s="13" t="s">
        <v>82</v>
      </c>
      <c r="AW297" s="13" t="s">
        <v>33</v>
      </c>
      <c r="AX297" s="13" t="s">
        <v>72</v>
      </c>
      <c r="AY297" s="204" t="s">
        <v>117</v>
      </c>
    </row>
    <row r="298" spans="1:65" s="13" customFormat="1" ht="11.25">
      <c r="B298" s="194"/>
      <c r="C298" s="195"/>
      <c r="D298" s="192" t="s">
        <v>131</v>
      </c>
      <c r="E298" s="196" t="s">
        <v>19</v>
      </c>
      <c r="F298" s="197" t="s">
        <v>8</v>
      </c>
      <c r="G298" s="195"/>
      <c r="H298" s="198">
        <v>12</v>
      </c>
      <c r="I298" s="199"/>
      <c r="J298" s="195"/>
      <c r="K298" s="195"/>
      <c r="L298" s="200"/>
      <c r="M298" s="201"/>
      <c r="N298" s="202"/>
      <c r="O298" s="202"/>
      <c r="P298" s="202"/>
      <c r="Q298" s="202"/>
      <c r="R298" s="202"/>
      <c r="S298" s="202"/>
      <c r="T298" s="203"/>
      <c r="AT298" s="204" t="s">
        <v>131</v>
      </c>
      <c r="AU298" s="204" t="s">
        <v>82</v>
      </c>
      <c r="AV298" s="13" t="s">
        <v>82</v>
      </c>
      <c r="AW298" s="13" t="s">
        <v>33</v>
      </c>
      <c r="AX298" s="13" t="s">
        <v>72</v>
      </c>
      <c r="AY298" s="204" t="s">
        <v>117</v>
      </c>
    </row>
    <row r="299" spans="1:65" s="13" customFormat="1" ht="11.25">
      <c r="B299" s="194"/>
      <c r="C299" s="195"/>
      <c r="D299" s="192" t="s">
        <v>131</v>
      </c>
      <c r="E299" s="196" t="s">
        <v>19</v>
      </c>
      <c r="F299" s="197" t="s">
        <v>254</v>
      </c>
      <c r="G299" s="195"/>
      <c r="H299" s="198">
        <v>30</v>
      </c>
      <c r="I299" s="199"/>
      <c r="J299" s="195"/>
      <c r="K299" s="195"/>
      <c r="L299" s="200"/>
      <c r="M299" s="201"/>
      <c r="N299" s="202"/>
      <c r="O299" s="202"/>
      <c r="P299" s="202"/>
      <c r="Q299" s="202"/>
      <c r="R299" s="202"/>
      <c r="S299" s="202"/>
      <c r="T299" s="203"/>
      <c r="AT299" s="204" t="s">
        <v>131</v>
      </c>
      <c r="AU299" s="204" t="s">
        <v>82</v>
      </c>
      <c r="AV299" s="13" t="s">
        <v>82</v>
      </c>
      <c r="AW299" s="13" t="s">
        <v>33</v>
      </c>
      <c r="AX299" s="13" t="s">
        <v>72</v>
      </c>
      <c r="AY299" s="204" t="s">
        <v>117</v>
      </c>
    </row>
    <row r="300" spans="1:65" s="14" customFormat="1" ht="11.25">
      <c r="B300" s="205"/>
      <c r="C300" s="206"/>
      <c r="D300" s="192" t="s">
        <v>131</v>
      </c>
      <c r="E300" s="207" t="s">
        <v>19</v>
      </c>
      <c r="F300" s="208" t="s">
        <v>141</v>
      </c>
      <c r="G300" s="206"/>
      <c r="H300" s="209">
        <v>53</v>
      </c>
      <c r="I300" s="210"/>
      <c r="J300" s="206"/>
      <c r="K300" s="206"/>
      <c r="L300" s="211"/>
      <c r="M300" s="212"/>
      <c r="N300" s="213"/>
      <c r="O300" s="213"/>
      <c r="P300" s="213"/>
      <c r="Q300" s="213"/>
      <c r="R300" s="213"/>
      <c r="S300" s="213"/>
      <c r="T300" s="214"/>
      <c r="AT300" s="215" t="s">
        <v>131</v>
      </c>
      <c r="AU300" s="215" t="s">
        <v>82</v>
      </c>
      <c r="AV300" s="14" t="s">
        <v>125</v>
      </c>
      <c r="AW300" s="14" t="s">
        <v>33</v>
      </c>
      <c r="AX300" s="14" t="s">
        <v>80</v>
      </c>
      <c r="AY300" s="215" t="s">
        <v>117</v>
      </c>
    </row>
    <row r="301" spans="1:65" s="2" customFormat="1" ht="37.9" customHeight="1">
      <c r="A301" s="35"/>
      <c r="B301" s="36"/>
      <c r="C301" s="174" t="s">
        <v>418</v>
      </c>
      <c r="D301" s="174" t="s">
        <v>120</v>
      </c>
      <c r="E301" s="175" t="s">
        <v>419</v>
      </c>
      <c r="F301" s="176" t="s">
        <v>420</v>
      </c>
      <c r="G301" s="177" t="s">
        <v>182</v>
      </c>
      <c r="H301" s="178">
        <v>45</v>
      </c>
      <c r="I301" s="179"/>
      <c r="J301" s="180">
        <f>ROUND(I301*H301,2)</f>
        <v>0</v>
      </c>
      <c r="K301" s="176" t="s">
        <v>124</v>
      </c>
      <c r="L301" s="40"/>
      <c r="M301" s="181" t="s">
        <v>19</v>
      </c>
      <c r="N301" s="182" t="s">
        <v>43</v>
      </c>
      <c r="O301" s="65"/>
      <c r="P301" s="183">
        <f>O301*H301</f>
        <v>0</v>
      </c>
      <c r="Q301" s="183">
        <v>0</v>
      </c>
      <c r="R301" s="183">
        <f>Q301*H301</f>
        <v>0</v>
      </c>
      <c r="S301" s="183">
        <v>0</v>
      </c>
      <c r="T301" s="18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85" t="s">
        <v>125</v>
      </c>
      <c r="AT301" s="185" t="s">
        <v>120</v>
      </c>
      <c r="AU301" s="185" t="s">
        <v>82</v>
      </c>
      <c r="AY301" s="18" t="s">
        <v>117</v>
      </c>
      <c r="BE301" s="186">
        <f>IF(N301="základní",J301,0)</f>
        <v>0</v>
      </c>
      <c r="BF301" s="186">
        <f>IF(N301="snížená",J301,0)</f>
        <v>0</v>
      </c>
      <c r="BG301" s="186">
        <f>IF(N301="zákl. přenesená",J301,0)</f>
        <v>0</v>
      </c>
      <c r="BH301" s="186">
        <f>IF(N301="sníž. přenesená",J301,0)</f>
        <v>0</v>
      </c>
      <c r="BI301" s="186">
        <f>IF(N301="nulová",J301,0)</f>
        <v>0</v>
      </c>
      <c r="BJ301" s="18" t="s">
        <v>80</v>
      </c>
      <c r="BK301" s="186">
        <f>ROUND(I301*H301,2)</f>
        <v>0</v>
      </c>
      <c r="BL301" s="18" t="s">
        <v>125</v>
      </c>
      <c r="BM301" s="185" t="s">
        <v>421</v>
      </c>
    </row>
    <row r="302" spans="1:65" s="2" customFormat="1" ht="11.25">
      <c r="A302" s="35"/>
      <c r="B302" s="36"/>
      <c r="C302" s="37"/>
      <c r="D302" s="187" t="s">
        <v>127</v>
      </c>
      <c r="E302" s="37"/>
      <c r="F302" s="188" t="s">
        <v>422</v>
      </c>
      <c r="G302" s="37"/>
      <c r="H302" s="37"/>
      <c r="I302" s="189"/>
      <c r="J302" s="37"/>
      <c r="K302" s="37"/>
      <c r="L302" s="40"/>
      <c r="M302" s="190"/>
      <c r="N302" s="191"/>
      <c r="O302" s="65"/>
      <c r="P302" s="65"/>
      <c r="Q302" s="65"/>
      <c r="R302" s="65"/>
      <c r="S302" s="65"/>
      <c r="T302" s="66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8" t="s">
        <v>127</v>
      </c>
      <c r="AU302" s="18" t="s">
        <v>82</v>
      </c>
    </row>
    <row r="303" spans="1:65" s="2" customFormat="1" ht="19.5">
      <c r="A303" s="35"/>
      <c r="B303" s="36"/>
      <c r="C303" s="37"/>
      <c r="D303" s="192" t="s">
        <v>129</v>
      </c>
      <c r="E303" s="37"/>
      <c r="F303" s="193" t="s">
        <v>423</v>
      </c>
      <c r="G303" s="37"/>
      <c r="H303" s="37"/>
      <c r="I303" s="189"/>
      <c r="J303" s="37"/>
      <c r="K303" s="37"/>
      <c r="L303" s="40"/>
      <c r="M303" s="190"/>
      <c r="N303" s="191"/>
      <c r="O303" s="65"/>
      <c r="P303" s="65"/>
      <c r="Q303" s="65"/>
      <c r="R303" s="65"/>
      <c r="S303" s="65"/>
      <c r="T303" s="66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8" t="s">
        <v>129</v>
      </c>
      <c r="AU303" s="18" t="s">
        <v>82</v>
      </c>
    </row>
    <row r="304" spans="1:65" s="13" customFormat="1" ht="11.25">
      <c r="B304" s="194"/>
      <c r="C304" s="195"/>
      <c r="D304" s="192" t="s">
        <v>131</v>
      </c>
      <c r="E304" s="196" t="s">
        <v>19</v>
      </c>
      <c r="F304" s="197" t="s">
        <v>172</v>
      </c>
      <c r="G304" s="195"/>
      <c r="H304" s="198">
        <v>45</v>
      </c>
      <c r="I304" s="199"/>
      <c r="J304" s="195"/>
      <c r="K304" s="195"/>
      <c r="L304" s="200"/>
      <c r="M304" s="201"/>
      <c r="N304" s="202"/>
      <c r="O304" s="202"/>
      <c r="P304" s="202"/>
      <c r="Q304" s="202"/>
      <c r="R304" s="202"/>
      <c r="S304" s="202"/>
      <c r="T304" s="203"/>
      <c r="AT304" s="204" t="s">
        <v>131</v>
      </c>
      <c r="AU304" s="204" t="s">
        <v>82</v>
      </c>
      <c r="AV304" s="13" t="s">
        <v>82</v>
      </c>
      <c r="AW304" s="13" t="s">
        <v>33</v>
      </c>
      <c r="AX304" s="13" t="s">
        <v>80</v>
      </c>
      <c r="AY304" s="204" t="s">
        <v>117</v>
      </c>
    </row>
    <row r="305" spans="1:65" s="2" customFormat="1" ht="62.65" customHeight="1">
      <c r="A305" s="35"/>
      <c r="B305" s="36"/>
      <c r="C305" s="174" t="s">
        <v>80</v>
      </c>
      <c r="D305" s="174" t="s">
        <v>120</v>
      </c>
      <c r="E305" s="175" t="s">
        <v>424</v>
      </c>
      <c r="F305" s="176" t="s">
        <v>425</v>
      </c>
      <c r="G305" s="177" t="s">
        <v>123</v>
      </c>
      <c r="H305" s="178">
        <v>1.5</v>
      </c>
      <c r="I305" s="179"/>
      <c r="J305" s="180">
        <f>ROUND(I305*H305,2)</f>
        <v>0</v>
      </c>
      <c r="K305" s="176" t="s">
        <v>124</v>
      </c>
      <c r="L305" s="40"/>
      <c r="M305" s="181" t="s">
        <v>19</v>
      </c>
      <c r="N305" s="182" t="s">
        <v>43</v>
      </c>
      <c r="O305" s="65"/>
      <c r="P305" s="183">
        <f>O305*H305</f>
        <v>0</v>
      </c>
      <c r="Q305" s="183">
        <v>1.47E-3</v>
      </c>
      <c r="R305" s="183">
        <f>Q305*H305</f>
        <v>2.2049999999999999E-3</v>
      </c>
      <c r="S305" s="183">
        <v>0</v>
      </c>
      <c r="T305" s="184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85" t="s">
        <v>125</v>
      </c>
      <c r="AT305" s="185" t="s">
        <v>120</v>
      </c>
      <c r="AU305" s="185" t="s">
        <v>82</v>
      </c>
      <c r="AY305" s="18" t="s">
        <v>117</v>
      </c>
      <c r="BE305" s="186">
        <f>IF(N305="základní",J305,0)</f>
        <v>0</v>
      </c>
      <c r="BF305" s="186">
        <f>IF(N305="snížená",J305,0)</f>
        <v>0</v>
      </c>
      <c r="BG305" s="186">
        <f>IF(N305="zákl. přenesená",J305,0)</f>
        <v>0</v>
      </c>
      <c r="BH305" s="186">
        <f>IF(N305="sníž. přenesená",J305,0)</f>
        <v>0</v>
      </c>
      <c r="BI305" s="186">
        <f>IF(N305="nulová",J305,0)</f>
        <v>0</v>
      </c>
      <c r="BJ305" s="18" t="s">
        <v>80</v>
      </c>
      <c r="BK305" s="186">
        <f>ROUND(I305*H305,2)</f>
        <v>0</v>
      </c>
      <c r="BL305" s="18" t="s">
        <v>125</v>
      </c>
      <c r="BM305" s="185" t="s">
        <v>426</v>
      </c>
    </row>
    <row r="306" spans="1:65" s="2" customFormat="1" ht="11.25">
      <c r="A306" s="35"/>
      <c r="B306" s="36"/>
      <c r="C306" s="37"/>
      <c r="D306" s="187" t="s">
        <v>127</v>
      </c>
      <c r="E306" s="37"/>
      <c r="F306" s="188" t="s">
        <v>427</v>
      </c>
      <c r="G306" s="37"/>
      <c r="H306" s="37"/>
      <c r="I306" s="189"/>
      <c r="J306" s="37"/>
      <c r="K306" s="37"/>
      <c r="L306" s="40"/>
      <c r="M306" s="190"/>
      <c r="N306" s="191"/>
      <c r="O306" s="65"/>
      <c r="P306" s="65"/>
      <c r="Q306" s="65"/>
      <c r="R306" s="65"/>
      <c r="S306" s="65"/>
      <c r="T306" s="66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8" t="s">
        <v>127</v>
      </c>
      <c r="AU306" s="18" t="s">
        <v>82</v>
      </c>
    </row>
    <row r="307" spans="1:65" s="2" customFormat="1" ht="58.5">
      <c r="A307" s="35"/>
      <c r="B307" s="36"/>
      <c r="C307" s="37"/>
      <c r="D307" s="192" t="s">
        <v>129</v>
      </c>
      <c r="E307" s="37"/>
      <c r="F307" s="193" t="s">
        <v>428</v>
      </c>
      <c r="G307" s="37"/>
      <c r="H307" s="37"/>
      <c r="I307" s="189"/>
      <c r="J307" s="37"/>
      <c r="K307" s="37"/>
      <c r="L307" s="40"/>
      <c r="M307" s="190"/>
      <c r="N307" s="191"/>
      <c r="O307" s="65"/>
      <c r="P307" s="65"/>
      <c r="Q307" s="65"/>
      <c r="R307" s="65"/>
      <c r="S307" s="65"/>
      <c r="T307" s="66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8" t="s">
        <v>129</v>
      </c>
      <c r="AU307" s="18" t="s">
        <v>82</v>
      </c>
    </row>
    <row r="308" spans="1:65" s="13" customFormat="1" ht="11.25">
      <c r="B308" s="194"/>
      <c r="C308" s="195"/>
      <c r="D308" s="192" t="s">
        <v>131</v>
      </c>
      <c r="E308" s="196" t="s">
        <v>19</v>
      </c>
      <c r="F308" s="197" t="s">
        <v>429</v>
      </c>
      <c r="G308" s="195"/>
      <c r="H308" s="198">
        <v>1.5</v>
      </c>
      <c r="I308" s="199"/>
      <c r="J308" s="195"/>
      <c r="K308" s="195"/>
      <c r="L308" s="200"/>
      <c r="M308" s="201"/>
      <c r="N308" s="202"/>
      <c r="O308" s="202"/>
      <c r="P308" s="202"/>
      <c r="Q308" s="202"/>
      <c r="R308" s="202"/>
      <c r="S308" s="202"/>
      <c r="T308" s="203"/>
      <c r="AT308" s="204" t="s">
        <v>131</v>
      </c>
      <c r="AU308" s="204" t="s">
        <v>82</v>
      </c>
      <c r="AV308" s="13" t="s">
        <v>82</v>
      </c>
      <c r="AW308" s="13" t="s">
        <v>33</v>
      </c>
      <c r="AX308" s="13" t="s">
        <v>80</v>
      </c>
      <c r="AY308" s="204" t="s">
        <v>117</v>
      </c>
    </row>
    <row r="309" spans="1:65" s="2" customFormat="1" ht="55.5" customHeight="1">
      <c r="A309" s="35"/>
      <c r="B309" s="36"/>
      <c r="C309" s="174" t="s">
        <v>430</v>
      </c>
      <c r="D309" s="174" t="s">
        <v>120</v>
      </c>
      <c r="E309" s="175" t="s">
        <v>431</v>
      </c>
      <c r="F309" s="176" t="s">
        <v>432</v>
      </c>
      <c r="G309" s="177" t="s">
        <v>123</v>
      </c>
      <c r="H309" s="178">
        <v>19.5</v>
      </c>
      <c r="I309" s="179"/>
      <c r="J309" s="180">
        <f>ROUND(I309*H309,2)</f>
        <v>0</v>
      </c>
      <c r="K309" s="176" t="s">
        <v>124</v>
      </c>
      <c r="L309" s="40"/>
      <c r="M309" s="181" t="s">
        <v>19</v>
      </c>
      <c r="N309" s="182" t="s">
        <v>43</v>
      </c>
      <c r="O309" s="65"/>
      <c r="P309" s="183">
        <f>O309*H309</f>
        <v>0</v>
      </c>
      <c r="Q309" s="183">
        <v>0</v>
      </c>
      <c r="R309" s="183">
        <f>Q309*H309</f>
        <v>0</v>
      </c>
      <c r="S309" s="183">
        <v>0</v>
      </c>
      <c r="T309" s="184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85" t="s">
        <v>125</v>
      </c>
      <c r="AT309" s="185" t="s">
        <v>120</v>
      </c>
      <c r="AU309" s="185" t="s">
        <v>82</v>
      </c>
      <c r="AY309" s="18" t="s">
        <v>117</v>
      </c>
      <c r="BE309" s="186">
        <f>IF(N309="základní",J309,0)</f>
        <v>0</v>
      </c>
      <c r="BF309" s="186">
        <f>IF(N309="snížená",J309,0)</f>
        <v>0</v>
      </c>
      <c r="BG309" s="186">
        <f>IF(N309="zákl. přenesená",J309,0)</f>
        <v>0</v>
      </c>
      <c r="BH309" s="186">
        <f>IF(N309="sníž. přenesená",J309,0)</f>
        <v>0</v>
      </c>
      <c r="BI309" s="186">
        <f>IF(N309="nulová",J309,0)</f>
        <v>0</v>
      </c>
      <c r="BJ309" s="18" t="s">
        <v>80</v>
      </c>
      <c r="BK309" s="186">
        <f>ROUND(I309*H309,2)</f>
        <v>0</v>
      </c>
      <c r="BL309" s="18" t="s">
        <v>125</v>
      </c>
      <c r="BM309" s="185" t="s">
        <v>433</v>
      </c>
    </row>
    <row r="310" spans="1:65" s="2" customFormat="1" ht="11.25">
      <c r="A310" s="35"/>
      <c r="B310" s="36"/>
      <c r="C310" s="37"/>
      <c r="D310" s="187" t="s">
        <v>127</v>
      </c>
      <c r="E310" s="37"/>
      <c r="F310" s="188" t="s">
        <v>434</v>
      </c>
      <c r="G310" s="37"/>
      <c r="H310" s="37"/>
      <c r="I310" s="189"/>
      <c r="J310" s="37"/>
      <c r="K310" s="37"/>
      <c r="L310" s="40"/>
      <c r="M310" s="190"/>
      <c r="N310" s="191"/>
      <c r="O310" s="65"/>
      <c r="P310" s="65"/>
      <c r="Q310" s="65"/>
      <c r="R310" s="65"/>
      <c r="S310" s="65"/>
      <c r="T310" s="66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8" t="s">
        <v>127</v>
      </c>
      <c r="AU310" s="18" t="s">
        <v>82</v>
      </c>
    </row>
    <row r="311" spans="1:65" s="2" customFormat="1" ht="58.5">
      <c r="A311" s="35"/>
      <c r="B311" s="36"/>
      <c r="C311" s="37"/>
      <c r="D311" s="192" t="s">
        <v>129</v>
      </c>
      <c r="E311" s="37"/>
      <c r="F311" s="193" t="s">
        <v>435</v>
      </c>
      <c r="G311" s="37"/>
      <c r="H311" s="37"/>
      <c r="I311" s="189"/>
      <c r="J311" s="37"/>
      <c r="K311" s="37"/>
      <c r="L311" s="40"/>
      <c r="M311" s="190"/>
      <c r="N311" s="191"/>
      <c r="O311" s="65"/>
      <c r="P311" s="65"/>
      <c r="Q311" s="65"/>
      <c r="R311" s="65"/>
      <c r="S311" s="65"/>
      <c r="T311" s="66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129</v>
      </c>
      <c r="AU311" s="18" t="s">
        <v>82</v>
      </c>
    </row>
    <row r="312" spans="1:65" s="13" customFormat="1" ht="11.25">
      <c r="B312" s="194"/>
      <c r="C312" s="195"/>
      <c r="D312" s="192" t="s">
        <v>131</v>
      </c>
      <c r="E312" s="196" t="s">
        <v>19</v>
      </c>
      <c r="F312" s="197" t="s">
        <v>436</v>
      </c>
      <c r="G312" s="195"/>
      <c r="H312" s="198">
        <v>7.5</v>
      </c>
      <c r="I312" s="199"/>
      <c r="J312" s="195"/>
      <c r="K312" s="195"/>
      <c r="L312" s="200"/>
      <c r="M312" s="201"/>
      <c r="N312" s="202"/>
      <c r="O312" s="202"/>
      <c r="P312" s="202"/>
      <c r="Q312" s="202"/>
      <c r="R312" s="202"/>
      <c r="S312" s="202"/>
      <c r="T312" s="203"/>
      <c r="AT312" s="204" t="s">
        <v>131</v>
      </c>
      <c r="AU312" s="204" t="s">
        <v>82</v>
      </c>
      <c r="AV312" s="13" t="s">
        <v>82</v>
      </c>
      <c r="AW312" s="13" t="s">
        <v>33</v>
      </c>
      <c r="AX312" s="13" t="s">
        <v>72</v>
      </c>
      <c r="AY312" s="204" t="s">
        <v>117</v>
      </c>
    </row>
    <row r="313" spans="1:65" s="13" customFormat="1" ht="11.25">
      <c r="B313" s="194"/>
      <c r="C313" s="195"/>
      <c r="D313" s="192" t="s">
        <v>131</v>
      </c>
      <c r="E313" s="196" t="s">
        <v>19</v>
      </c>
      <c r="F313" s="197" t="s">
        <v>8</v>
      </c>
      <c r="G313" s="195"/>
      <c r="H313" s="198">
        <v>12</v>
      </c>
      <c r="I313" s="199"/>
      <c r="J313" s="195"/>
      <c r="K313" s="195"/>
      <c r="L313" s="200"/>
      <c r="M313" s="201"/>
      <c r="N313" s="202"/>
      <c r="O313" s="202"/>
      <c r="P313" s="202"/>
      <c r="Q313" s="202"/>
      <c r="R313" s="202"/>
      <c r="S313" s="202"/>
      <c r="T313" s="203"/>
      <c r="AT313" s="204" t="s">
        <v>131</v>
      </c>
      <c r="AU313" s="204" t="s">
        <v>82</v>
      </c>
      <c r="AV313" s="13" t="s">
        <v>82</v>
      </c>
      <c r="AW313" s="13" t="s">
        <v>33</v>
      </c>
      <c r="AX313" s="13" t="s">
        <v>72</v>
      </c>
      <c r="AY313" s="204" t="s">
        <v>117</v>
      </c>
    </row>
    <row r="314" spans="1:65" s="14" customFormat="1" ht="11.25">
      <c r="B314" s="205"/>
      <c r="C314" s="206"/>
      <c r="D314" s="192" t="s">
        <v>131</v>
      </c>
      <c r="E314" s="207" t="s">
        <v>19</v>
      </c>
      <c r="F314" s="208" t="s">
        <v>141</v>
      </c>
      <c r="G314" s="206"/>
      <c r="H314" s="209">
        <v>19.5</v>
      </c>
      <c r="I314" s="210"/>
      <c r="J314" s="206"/>
      <c r="K314" s="206"/>
      <c r="L314" s="211"/>
      <c r="M314" s="212"/>
      <c r="N314" s="213"/>
      <c r="O314" s="213"/>
      <c r="P314" s="213"/>
      <c r="Q314" s="213"/>
      <c r="R314" s="213"/>
      <c r="S314" s="213"/>
      <c r="T314" s="214"/>
      <c r="AT314" s="215" t="s">
        <v>131</v>
      </c>
      <c r="AU314" s="215" t="s">
        <v>82</v>
      </c>
      <c r="AV314" s="14" t="s">
        <v>125</v>
      </c>
      <c r="AW314" s="14" t="s">
        <v>33</v>
      </c>
      <c r="AX314" s="14" t="s">
        <v>80</v>
      </c>
      <c r="AY314" s="215" t="s">
        <v>117</v>
      </c>
    </row>
    <row r="315" spans="1:65" s="2" customFormat="1" ht="24.2" customHeight="1">
      <c r="A315" s="35"/>
      <c r="B315" s="36"/>
      <c r="C315" s="174" t="s">
        <v>369</v>
      </c>
      <c r="D315" s="174" t="s">
        <v>120</v>
      </c>
      <c r="E315" s="175" t="s">
        <v>437</v>
      </c>
      <c r="F315" s="176" t="s">
        <v>438</v>
      </c>
      <c r="G315" s="177" t="s">
        <v>381</v>
      </c>
      <c r="H315" s="178">
        <v>26</v>
      </c>
      <c r="I315" s="179"/>
      <c r="J315" s="180">
        <f>ROUND(I315*H315,2)</f>
        <v>0</v>
      </c>
      <c r="K315" s="176" t="s">
        <v>124</v>
      </c>
      <c r="L315" s="40"/>
      <c r="M315" s="181" t="s">
        <v>19</v>
      </c>
      <c r="N315" s="182" t="s">
        <v>43</v>
      </c>
      <c r="O315" s="65"/>
      <c r="P315" s="183">
        <f>O315*H315</f>
        <v>0</v>
      </c>
      <c r="Q315" s="183">
        <v>2.0000000000000002E-5</v>
      </c>
      <c r="R315" s="183">
        <f>Q315*H315</f>
        <v>5.2000000000000006E-4</v>
      </c>
      <c r="S315" s="183">
        <v>1E-3</v>
      </c>
      <c r="T315" s="184">
        <f>S315*H315</f>
        <v>2.6000000000000002E-2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85" t="s">
        <v>125</v>
      </c>
      <c r="AT315" s="185" t="s">
        <v>120</v>
      </c>
      <c r="AU315" s="185" t="s">
        <v>82</v>
      </c>
      <c r="AY315" s="18" t="s">
        <v>117</v>
      </c>
      <c r="BE315" s="186">
        <f>IF(N315="základní",J315,0)</f>
        <v>0</v>
      </c>
      <c r="BF315" s="186">
        <f>IF(N315="snížená",J315,0)</f>
        <v>0</v>
      </c>
      <c r="BG315" s="186">
        <f>IF(N315="zákl. přenesená",J315,0)</f>
        <v>0</v>
      </c>
      <c r="BH315" s="186">
        <f>IF(N315="sníž. přenesená",J315,0)</f>
        <v>0</v>
      </c>
      <c r="BI315" s="186">
        <f>IF(N315="nulová",J315,0)</f>
        <v>0</v>
      </c>
      <c r="BJ315" s="18" t="s">
        <v>80</v>
      </c>
      <c r="BK315" s="186">
        <f>ROUND(I315*H315,2)</f>
        <v>0</v>
      </c>
      <c r="BL315" s="18" t="s">
        <v>125</v>
      </c>
      <c r="BM315" s="185" t="s">
        <v>439</v>
      </c>
    </row>
    <row r="316" spans="1:65" s="2" customFormat="1" ht="11.25">
      <c r="A316" s="35"/>
      <c r="B316" s="36"/>
      <c r="C316" s="37"/>
      <c r="D316" s="187" t="s">
        <v>127</v>
      </c>
      <c r="E316" s="37"/>
      <c r="F316" s="188" t="s">
        <v>440</v>
      </c>
      <c r="G316" s="37"/>
      <c r="H316" s="37"/>
      <c r="I316" s="189"/>
      <c r="J316" s="37"/>
      <c r="K316" s="37"/>
      <c r="L316" s="40"/>
      <c r="M316" s="190"/>
      <c r="N316" s="191"/>
      <c r="O316" s="65"/>
      <c r="P316" s="65"/>
      <c r="Q316" s="65"/>
      <c r="R316" s="65"/>
      <c r="S316" s="65"/>
      <c r="T316" s="66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8" t="s">
        <v>127</v>
      </c>
      <c r="AU316" s="18" t="s">
        <v>82</v>
      </c>
    </row>
    <row r="317" spans="1:65" s="2" customFormat="1" ht="39">
      <c r="A317" s="35"/>
      <c r="B317" s="36"/>
      <c r="C317" s="37"/>
      <c r="D317" s="192" t="s">
        <v>129</v>
      </c>
      <c r="E317" s="37"/>
      <c r="F317" s="193" t="s">
        <v>441</v>
      </c>
      <c r="G317" s="37"/>
      <c r="H317" s="37"/>
      <c r="I317" s="189"/>
      <c r="J317" s="37"/>
      <c r="K317" s="37"/>
      <c r="L317" s="40"/>
      <c r="M317" s="190"/>
      <c r="N317" s="191"/>
      <c r="O317" s="65"/>
      <c r="P317" s="65"/>
      <c r="Q317" s="65"/>
      <c r="R317" s="65"/>
      <c r="S317" s="65"/>
      <c r="T317" s="66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8" t="s">
        <v>129</v>
      </c>
      <c r="AU317" s="18" t="s">
        <v>82</v>
      </c>
    </row>
    <row r="318" spans="1:65" s="13" customFormat="1" ht="11.25">
      <c r="B318" s="194"/>
      <c r="C318" s="195"/>
      <c r="D318" s="192" t="s">
        <v>131</v>
      </c>
      <c r="E318" s="196" t="s">
        <v>19</v>
      </c>
      <c r="F318" s="197" t="s">
        <v>389</v>
      </c>
      <c r="G318" s="195"/>
      <c r="H318" s="198">
        <v>22</v>
      </c>
      <c r="I318" s="199"/>
      <c r="J318" s="195"/>
      <c r="K318" s="195"/>
      <c r="L318" s="200"/>
      <c r="M318" s="201"/>
      <c r="N318" s="202"/>
      <c r="O318" s="202"/>
      <c r="P318" s="202"/>
      <c r="Q318" s="202"/>
      <c r="R318" s="202"/>
      <c r="S318" s="202"/>
      <c r="T318" s="203"/>
      <c r="AT318" s="204" t="s">
        <v>131</v>
      </c>
      <c r="AU318" s="204" t="s">
        <v>82</v>
      </c>
      <c r="AV318" s="13" t="s">
        <v>82</v>
      </c>
      <c r="AW318" s="13" t="s">
        <v>33</v>
      </c>
      <c r="AX318" s="13" t="s">
        <v>72</v>
      </c>
      <c r="AY318" s="204" t="s">
        <v>117</v>
      </c>
    </row>
    <row r="319" spans="1:65" s="13" customFormat="1" ht="11.25">
      <c r="B319" s="194"/>
      <c r="C319" s="195"/>
      <c r="D319" s="192" t="s">
        <v>131</v>
      </c>
      <c r="E319" s="196" t="s">
        <v>19</v>
      </c>
      <c r="F319" s="197" t="s">
        <v>252</v>
      </c>
      <c r="G319" s="195"/>
      <c r="H319" s="198">
        <v>3</v>
      </c>
      <c r="I319" s="199"/>
      <c r="J319" s="195"/>
      <c r="K319" s="195"/>
      <c r="L319" s="200"/>
      <c r="M319" s="201"/>
      <c r="N319" s="202"/>
      <c r="O319" s="202"/>
      <c r="P319" s="202"/>
      <c r="Q319" s="202"/>
      <c r="R319" s="202"/>
      <c r="S319" s="202"/>
      <c r="T319" s="203"/>
      <c r="AT319" s="204" t="s">
        <v>131</v>
      </c>
      <c r="AU319" s="204" t="s">
        <v>82</v>
      </c>
      <c r="AV319" s="13" t="s">
        <v>82</v>
      </c>
      <c r="AW319" s="13" t="s">
        <v>33</v>
      </c>
      <c r="AX319" s="13" t="s">
        <v>72</v>
      </c>
      <c r="AY319" s="204" t="s">
        <v>117</v>
      </c>
    </row>
    <row r="320" spans="1:65" s="13" customFormat="1" ht="11.25">
      <c r="B320" s="194"/>
      <c r="C320" s="195"/>
      <c r="D320" s="192" t="s">
        <v>131</v>
      </c>
      <c r="E320" s="196" t="s">
        <v>19</v>
      </c>
      <c r="F320" s="197" t="s">
        <v>80</v>
      </c>
      <c r="G320" s="195"/>
      <c r="H320" s="198">
        <v>1</v>
      </c>
      <c r="I320" s="199"/>
      <c r="J320" s="195"/>
      <c r="K320" s="195"/>
      <c r="L320" s="200"/>
      <c r="M320" s="201"/>
      <c r="N320" s="202"/>
      <c r="O320" s="202"/>
      <c r="P320" s="202"/>
      <c r="Q320" s="202"/>
      <c r="R320" s="202"/>
      <c r="S320" s="202"/>
      <c r="T320" s="203"/>
      <c r="AT320" s="204" t="s">
        <v>131</v>
      </c>
      <c r="AU320" s="204" t="s">
        <v>82</v>
      </c>
      <c r="AV320" s="13" t="s">
        <v>82</v>
      </c>
      <c r="AW320" s="13" t="s">
        <v>33</v>
      </c>
      <c r="AX320" s="13" t="s">
        <v>72</v>
      </c>
      <c r="AY320" s="204" t="s">
        <v>117</v>
      </c>
    </row>
    <row r="321" spans="1:65" s="14" customFormat="1" ht="11.25">
      <c r="B321" s="205"/>
      <c r="C321" s="206"/>
      <c r="D321" s="192" t="s">
        <v>131</v>
      </c>
      <c r="E321" s="207" t="s">
        <v>19</v>
      </c>
      <c r="F321" s="208" t="s">
        <v>141</v>
      </c>
      <c r="G321" s="206"/>
      <c r="H321" s="209">
        <v>26</v>
      </c>
      <c r="I321" s="210"/>
      <c r="J321" s="206"/>
      <c r="K321" s="206"/>
      <c r="L321" s="211"/>
      <c r="M321" s="212"/>
      <c r="N321" s="213"/>
      <c r="O321" s="213"/>
      <c r="P321" s="213"/>
      <c r="Q321" s="213"/>
      <c r="R321" s="213"/>
      <c r="S321" s="213"/>
      <c r="T321" s="214"/>
      <c r="AT321" s="215" t="s">
        <v>131</v>
      </c>
      <c r="AU321" s="215" t="s">
        <v>82</v>
      </c>
      <c r="AV321" s="14" t="s">
        <v>125</v>
      </c>
      <c r="AW321" s="14" t="s">
        <v>33</v>
      </c>
      <c r="AX321" s="14" t="s">
        <v>80</v>
      </c>
      <c r="AY321" s="215" t="s">
        <v>117</v>
      </c>
    </row>
    <row r="322" spans="1:65" s="2" customFormat="1" ht="21.75" customHeight="1">
      <c r="A322" s="35"/>
      <c r="B322" s="36"/>
      <c r="C322" s="216" t="s">
        <v>442</v>
      </c>
      <c r="D322" s="216" t="s">
        <v>201</v>
      </c>
      <c r="E322" s="217" t="s">
        <v>443</v>
      </c>
      <c r="F322" s="218" t="s">
        <v>444</v>
      </c>
      <c r="G322" s="219" t="s">
        <v>123</v>
      </c>
      <c r="H322" s="220">
        <v>0.2</v>
      </c>
      <c r="I322" s="221"/>
      <c r="J322" s="222">
        <f>ROUND(I322*H322,2)</f>
        <v>0</v>
      </c>
      <c r="K322" s="218" t="s">
        <v>124</v>
      </c>
      <c r="L322" s="223"/>
      <c r="M322" s="224" t="s">
        <v>19</v>
      </c>
      <c r="N322" s="225" t="s">
        <v>43</v>
      </c>
      <c r="O322" s="65"/>
      <c r="P322" s="183">
        <f>O322*H322</f>
        <v>0</v>
      </c>
      <c r="Q322" s="183">
        <v>0.55000000000000004</v>
      </c>
      <c r="R322" s="183">
        <f>Q322*H322</f>
        <v>0.11000000000000001</v>
      </c>
      <c r="S322" s="183">
        <v>0</v>
      </c>
      <c r="T322" s="184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85" t="s">
        <v>205</v>
      </c>
      <c r="AT322" s="185" t="s">
        <v>201</v>
      </c>
      <c r="AU322" s="185" t="s">
        <v>82</v>
      </c>
      <c r="AY322" s="18" t="s">
        <v>117</v>
      </c>
      <c r="BE322" s="186">
        <f>IF(N322="základní",J322,0)</f>
        <v>0</v>
      </c>
      <c r="BF322" s="186">
        <f>IF(N322="snížená",J322,0)</f>
        <v>0</v>
      </c>
      <c r="BG322" s="186">
        <f>IF(N322="zákl. přenesená",J322,0)</f>
        <v>0</v>
      </c>
      <c r="BH322" s="186">
        <f>IF(N322="sníž. přenesená",J322,0)</f>
        <v>0</v>
      </c>
      <c r="BI322" s="186">
        <f>IF(N322="nulová",J322,0)</f>
        <v>0</v>
      </c>
      <c r="BJ322" s="18" t="s">
        <v>80</v>
      </c>
      <c r="BK322" s="186">
        <f>ROUND(I322*H322,2)</f>
        <v>0</v>
      </c>
      <c r="BL322" s="18" t="s">
        <v>125</v>
      </c>
      <c r="BM322" s="185" t="s">
        <v>445</v>
      </c>
    </row>
    <row r="323" spans="1:65" s="2" customFormat="1" ht="39">
      <c r="A323" s="35"/>
      <c r="B323" s="36"/>
      <c r="C323" s="37"/>
      <c r="D323" s="192" t="s">
        <v>129</v>
      </c>
      <c r="E323" s="37"/>
      <c r="F323" s="193" t="s">
        <v>446</v>
      </c>
      <c r="G323" s="37"/>
      <c r="H323" s="37"/>
      <c r="I323" s="189"/>
      <c r="J323" s="37"/>
      <c r="K323" s="37"/>
      <c r="L323" s="40"/>
      <c r="M323" s="190"/>
      <c r="N323" s="191"/>
      <c r="O323" s="65"/>
      <c r="P323" s="65"/>
      <c r="Q323" s="65"/>
      <c r="R323" s="65"/>
      <c r="S323" s="65"/>
      <c r="T323" s="66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129</v>
      </c>
      <c r="AU323" s="18" t="s">
        <v>82</v>
      </c>
    </row>
    <row r="324" spans="1:65" s="13" customFormat="1" ht="11.25">
      <c r="B324" s="194"/>
      <c r="C324" s="195"/>
      <c r="D324" s="192" t="s">
        <v>131</v>
      </c>
      <c r="E324" s="196" t="s">
        <v>19</v>
      </c>
      <c r="F324" s="197" t="s">
        <v>447</v>
      </c>
      <c r="G324" s="195"/>
      <c r="H324" s="198">
        <v>0.2</v>
      </c>
      <c r="I324" s="199"/>
      <c r="J324" s="195"/>
      <c r="K324" s="195"/>
      <c r="L324" s="200"/>
      <c r="M324" s="201"/>
      <c r="N324" s="202"/>
      <c r="O324" s="202"/>
      <c r="P324" s="202"/>
      <c r="Q324" s="202"/>
      <c r="R324" s="202"/>
      <c r="S324" s="202"/>
      <c r="T324" s="203"/>
      <c r="AT324" s="204" t="s">
        <v>131</v>
      </c>
      <c r="AU324" s="204" t="s">
        <v>82</v>
      </c>
      <c r="AV324" s="13" t="s">
        <v>82</v>
      </c>
      <c r="AW324" s="13" t="s">
        <v>33</v>
      </c>
      <c r="AX324" s="13" t="s">
        <v>80</v>
      </c>
      <c r="AY324" s="204" t="s">
        <v>117</v>
      </c>
    </row>
    <row r="325" spans="1:65" s="2" customFormat="1" ht="16.5" customHeight="1">
      <c r="A325" s="35"/>
      <c r="B325" s="36"/>
      <c r="C325" s="216" t="s">
        <v>448</v>
      </c>
      <c r="D325" s="216" t="s">
        <v>201</v>
      </c>
      <c r="E325" s="217" t="s">
        <v>449</v>
      </c>
      <c r="F325" s="218" t="s">
        <v>450</v>
      </c>
      <c r="G325" s="219" t="s">
        <v>381</v>
      </c>
      <c r="H325" s="220">
        <v>10</v>
      </c>
      <c r="I325" s="221"/>
      <c r="J325" s="222">
        <f>ROUND(I325*H325,2)</f>
        <v>0</v>
      </c>
      <c r="K325" s="218" t="s">
        <v>124</v>
      </c>
      <c r="L325" s="223"/>
      <c r="M325" s="224" t="s">
        <v>19</v>
      </c>
      <c r="N325" s="225" t="s">
        <v>43</v>
      </c>
      <c r="O325" s="65"/>
      <c r="P325" s="183">
        <f>O325*H325</f>
        <v>0</v>
      </c>
      <c r="Q325" s="183">
        <v>4.2000000000000002E-4</v>
      </c>
      <c r="R325" s="183">
        <f>Q325*H325</f>
        <v>4.2000000000000006E-3</v>
      </c>
      <c r="S325" s="183">
        <v>0</v>
      </c>
      <c r="T325" s="184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85" t="s">
        <v>205</v>
      </c>
      <c r="AT325" s="185" t="s">
        <v>201</v>
      </c>
      <c r="AU325" s="185" t="s">
        <v>82</v>
      </c>
      <c r="AY325" s="18" t="s">
        <v>117</v>
      </c>
      <c r="BE325" s="186">
        <f>IF(N325="základní",J325,0)</f>
        <v>0</v>
      </c>
      <c r="BF325" s="186">
        <f>IF(N325="snížená",J325,0)</f>
        <v>0</v>
      </c>
      <c r="BG325" s="186">
        <f>IF(N325="zákl. přenesená",J325,0)</f>
        <v>0</v>
      </c>
      <c r="BH325" s="186">
        <f>IF(N325="sníž. přenesená",J325,0)</f>
        <v>0</v>
      </c>
      <c r="BI325" s="186">
        <f>IF(N325="nulová",J325,0)</f>
        <v>0</v>
      </c>
      <c r="BJ325" s="18" t="s">
        <v>80</v>
      </c>
      <c r="BK325" s="186">
        <f>ROUND(I325*H325,2)</f>
        <v>0</v>
      </c>
      <c r="BL325" s="18" t="s">
        <v>125</v>
      </c>
      <c r="BM325" s="185" t="s">
        <v>451</v>
      </c>
    </row>
    <row r="326" spans="1:65" s="13" customFormat="1" ht="11.25">
      <c r="B326" s="194"/>
      <c r="C326" s="195"/>
      <c r="D326" s="192" t="s">
        <v>131</v>
      </c>
      <c r="E326" s="196" t="s">
        <v>19</v>
      </c>
      <c r="F326" s="197" t="s">
        <v>452</v>
      </c>
      <c r="G326" s="195"/>
      <c r="H326" s="198">
        <v>10</v>
      </c>
      <c r="I326" s="199"/>
      <c r="J326" s="195"/>
      <c r="K326" s="195"/>
      <c r="L326" s="200"/>
      <c r="M326" s="201"/>
      <c r="N326" s="202"/>
      <c r="O326" s="202"/>
      <c r="P326" s="202"/>
      <c r="Q326" s="202"/>
      <c r="R326" s="202"/>
      <c r="S326" s="202"/>
      <c r="T326" s="203"/>
      <c r="AT326" s="204" t="s">
        <v>131</v>
      </c>
      <c r="AU326" s="204" t="s">
        <v>82</v>
      </c>
      <c r="AV326" s="13" t="s">
        <v>82</v>
      </c>
      <c r="AW326" s="13" t="s">
        <v>33</v>
      </c>
      <c r="AX326" s="13" t="s">
        <v>80</v>
      </c>
      <c r="AY326" s="204" t="s">
        <v>117</v>
      </c>
    </row>
    <row r="327" spans="1:65" s="2" customFormat="1" ht="21.75" customHeight="1">
      <c r="A327" s="35"/>
      <c r="B327" s="36"/>
      <c r="C327" s="216" t="s">
        <v>320</v>
      </c>
      <c r="D327" s="216" t="s">
        <v>201</v>
      </c>
      <c r="E327" s="217" t="s">
        <v>453</v>
      </c>
      <c r="F327" s="218" t="s">
        <v>454</v>
      </c>
      <c r="G327" s="219" t="s">
        <v>455</v>
      </c>
      <c r="H327" s="220">
        <v>4</v>
      </c>
      <c r="I327" s="221"/>
      <c r="J327" s="222">
        <f>ROUND(I327*H327,2)</f>
        <v>0</v>
      </c>
      <c r="K327" s="218" t="s">
        <v>124</v>
      </c>
      <c r="L327" s="223"/>
      <c r="M327" s="224" t="s">
        <v>19</v>
      </c>
      <c r="N327" s="225" t="s">
        <v>43</v>
      </c>
      <c r="O327" s="65"/>
      <c r="P327" s="183">
        <f>O327*H327</f>
        <v>0</v>
      </c>
      <c r="Q327" s="183">
        <v>2.0000000000000001E-4</v>
      </c>
      <c r="R327" s="183">
        <f>Q327*H327</f>
        <v>8.0000000000000004E-4</v>
      </c>
      <c r="S327" s="183">
        <v>0</v>
      </c>
      <c r="T327" s="18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85" t="s">
        <v>205</v>
      </c>
      <c r="AT327" s="185" t="s">
        <v>201</v>
      </c>
      <c r="AU327" s="185" t="s">
        <v>82</v>
      </c>
      <c r="AY327" s="18" t="s">
        <v>117</v>
      </c>
      <c r="BE327" s="186">
        <f>IF(N327="základní",J327,0)</f>
        <v>0</v>
      </c>
      <c r="BF327" s="186">
        <f>IF(N327="snížená",J327,0)</f>
        <v>0</v>
      </c>
      <c r="BG327" s="186">
        <f>IF(N327="zákl. přenesená",J327,0)</f>
        <v>0</v>
      </c>
      <c r="BH327" s="186">
        <f>IF(N327="sníž. přenesená",J327,0)</f>
        <v>0</v>
      </c>
      <c r="BI327" s="186">
        <f>IF(N327="nulová",J327,0)</f>
        <v>0</v>
      </c>
      <c r="BJ327" s="18" t="s">
        <v>80</v>
      </c>
      <c r="BK327" s="186">
        <f>ROUND(I327*H327,2)</f>
        <v>0</v>
      </c>
      <c r="BL327" s="18" t="s">
        <v>125</v>
      </c>
      <c r="BM327" s="185" t="s">
        <v>456</v>
      </c>
    </row>
    <row r="328" spans="1:65" s="13" customFormat="1" ht="11.25">
      <c r="B328" s="194"/>
      <c r="C328" s="195"/>
      <c r="D328" s="192" t="s">
        <v>131</v>
      </c>
      <c r="E328" s="196" t="s">
        <v>19</v>
      </c>
      <c r="F328" s="197" t="s">
        <v>125</v>
      </c>
      <c r="G328" s="195"/>
      <c r="H328" s="198">
        <v>4</v>
      </c>
      <c r="I328" s="199"/>
      <c r="J328" s="195"/>
      <c r="K328" s="195"/>
      <c r="L328" s="200"/>
      <c r="M328" s="201"/>
      <c r="N328" s="202"/>
      <c r="O328" s="202"/>
      <c r="P328" s="202"/>
      <c r="Q328" s="202"/>
      <c r="R328" s="202"/>
      <c r="S328" s="202"/>
      <c r="T328" s="203"/>
      <c r="AT328" s="204" t="s">
        <v>131</v>
      </c>
      <c r="AU328" s="204" t="s">
        <v>82</v>
      </c>
      <c r="AV328" s="13" t="s">
        <v>82</v>
      </c>
      <c r="AW328" s="13" t="s">
        <v>33</v>
      </c>
      <c r="AX328" s="13" t="s">
        <v>80</v>
      </c>
      <c r="AY328" s="204" t="s">
        <v>117</v>
      </c>
    </row>
    <row r="329" spans="1:65" s="2" customFormat="1" ht="16.5" customHeight="1">
      <c r="A329" s="35"/>
      <c r="B329" s="36"/>
      <c r="C329" s="216" t="s">
        <v>328</v>
      </c>
      <c r="D329" s="216" t="s">
        <v>201</v>
      </c>
      <c r="E329" s="217" t="s">
        <v>457</v>
      </c>
      <c r="F329" s="218" t="s">
        <v>458</v>
      </c>
      <c r="G329" s="219" t="s">
        <v>381</v>
      </c>
      <c r="H329" s="220">
        <v>2</v>
      </c>
      <c r="I329" s="221"/>
      <c r="J329" s="222">
        <f>ROUND(I329*H329,2)</f>
        <v>0</v>
      </c>
      <c r="K329" s="218" t="s">
        <v>124</v>
      </c>
      <c r="L329" s="223"/>
      <c r="M329" s="224" t="s">
        <v>19</v>
      </c>
      <c r="N329" s="225" t="s">
        <v>43</v>
      </c>
      <c r="O329" s="65"/>
      <c r="P329" s="183">
        <f>O329*H329</f>
        <v>0</v>
      </c>
      <c r="Q329" s="183">
        <v>7.7999999999999999E-4</v>
      </c>
      <c r="R329" s="183">
        <f>Q329*H329</f>
        <v>1.56E-3</v>
      </c>
      <c r="S329" s="183">
        <v>0</v>
      </c>
      <c r="T329" s="184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85" t="s">
        <v>205</v>
      </c>
      <c r="AT329" s="185" t="s">
        <v>201</v>
      </c>
      <c r="AU329" s="185" t="s">
        <v>82</v>
      </c>
      <c r="AY329" s="18" t="s">
        <v>117</v>
      </c>
      <c r="BE329" s="186">
        <f>IF(N329="základní",J329,0)</f>
        <v>0</v>
      </c>
      <c r="BF329" s="186">
        <f>IF(N329="snížená",J329,0)</f>
        <v>0</v>
      </c>
      <c r="BG329" s="186">
        <f>IF(N329="zákl. přenesená",J329,0)</f>
        <v>0</v>
      </c>
      <c r="BH329" s="186">
        <f>IF(N329="sníž. přenesená",J329,0)</f>
        <v>0</v>
      </c>
      <c r="BI329" s="186">
        <f>IF(N329="nulová",J329,0)</f>
        <v>0</v>
      </c>
      <c r="BJ329" s="18" t="s">
        <v>80</v>
      </c>
      <c r="BK329" s="186">
        <f>ROUND(I329*H329,2)</f>
        <v>0</v>
      </c>
      <c r="BL329" s="18" t="s">
        <v>125</v>
      </c>
      <c r="BM329" s="185" t="s">
        <v>459</v>
      </c>
    </row>
    <row r="330" spans="1:65" s="13" customFormat="1" ht="11.25">
      <c r="B330" s="194"/>
      <c r="C330" s="195"/>
      <c r="D330" s="192" t="s">
        <v>131</v>
      </c>
      <c r="E330" s="196" t="s">
        <v>19</v>
      </c>
      <c r="F330" s="197" t="s">
        <v>82</v>
      </c>
      <c r="G330" s="195"/>
      <c r="H330" s="198">
        <v>2</v>
      </c>
      <c r="I330" s="199"/>
      <c r="J330" s="195"/>
      <c r="K330" s="195"/>
      <c r="L330" s="200"/>
      <c r="M330" s="201"/>
      <c r="N330" s="202"/>
      <c r="O330" s="202"/>
      <c r="P330" s="202"/>
      <c r="Q330" s="202"/>
      <c r="R330" s="202"/>
      <c r="S330" s="202"/>
      <c r="T330" s="203"/>
      <c r="AT330" s="204" t="s">
        <v>131</v>
      </c>
      <c r="AU330" s="204" t="s">
        <v>82</v>
      </c>
      <c r="AV330" s="13" t="s">
        <v>82</v>
      </c>
      <c r="AW330" s="13" t="s">
        <v>33</v>
      </c>
      <c r="AX330" s="13" t="s">
        <v>80</v>
      </c>
      <c r="AY330" s="204" t="s">
        <v>117</v>
      </c>
    </row>
    <row r="331" spans="1:65" s="2" customFormat="1" ht="24.2" customHeight="1">
      <c r="A331" s="35"/>
      <c r="B331" s="36"/>
      <c r="C331" s="216" t="s">
        <v>460</v>
      </c>
      <c r="D331" s="216" t="s">
        <v>201</v>
      </c>
      <c r="E331" s="217" t="s">
        <v>461</v>
      </c>
      <c r="F331" s="218" t="s">
        <v>462</v>
      </c>
      <c r="G331" s="219" t="s">
        <v>463</v>
      </c>
      <c r="H331" s="220">
        <v>0.1</v>
      </c>
      <c r="I331" s="221"/>
      <c r="J331" s="222">
        <f>ROUND(I331*H331,2)</f>
        <v>0</v>
      </c>
      <c r="K331" s="218" t="s">
        <v>124</v>
      </c>
      <c r="L331" s="223"/>
      <c r="M331" s="224" t="s">
        <v>19</v>
      </c>
      <c r="N331" s="225" t="s">
        <v>43</v>
      </c>
      <c r="O331" s="65"/>
      <c r="P331" s="183">
        <f>O331*H331</f>
        <v>0</v>
      </c>
      <c r="Q331" s="183">
        <v>1.75E-3</v>
      </c>
      <c r="R331" s="183">
        <f>Q331*H331</f>
        <v>1.7500000000000003E-4</v>
      </c>
      <c r="S331" s="183">
        <v>0</v>
      </c>
      <c r="T331" s="184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5" t="s">
        <v>205</v>
      </c>
      <c r="AT331" s="185" t="s">
        <v>201</v>
      </c>
      <c r="AU331" s="185" t="s">
        <v>82</v>
      </c>
      <c r="AY331" s="18" t="s">
        <v>117</v>
      </c>
      <c r="BE331" s="186">
        <f>IF(N331="základní",J331,0)</f>
        <v>0</v>
      </c>
      <c r="BF331" s="186">
        <f>IF(N331="snížená",J331,0)</f>
        <v>0</v>
      </c>
      <c r="BG331" s="186">
        <f>IF(N331="zákl. přenesená",J331,0)</f>
        <v>0</v>
      </c>
      <c r="BH331" s="186">
        <f>IF(N331="sníž. přenesená",J331,0)</f>
        <v>0</v>
      </c>
      <c r="BI331" s="186">
        <f>IF(N331="nulová",J331,0)</f>
        <v>0</v>
      </c>
      <c r="BJ331" s="18" t="s">
        <v>80</v>
      </c>
      <c r="BK331" s="186">
        <f>ROUND(I331*H331,2)</f>
        <v>0</v>
      </c>
      <c r="BL331" s="18" t="s">
        <v>125</v>
      </c>
      <c r="BM331" s="185" t="s">
        <v>464</v>
      </c>
    </row>
    <row r="332" spans="1:65" s="13" customFormat="1" ht="11.25">
      <c r="B332" s="194"/>
      <c r="C332" s="195"/>
      <c r="D332" s="192" t="s">
        <v>131</v>
      </c>
      <c r="E332" s="196" t="s">
        <v>19</v>
      </c>
      <c r="F332" s="197" t="s">
        <v>465</v>
      </c>
      <c r="G332" s="195"/>
      <c r="H332" s="198">
        <v>0.1</v>
      </c>
      <c r="I332" s="199"/>
      <c r="J332" s="195"/>
      <c r="K332" s="195"/>
      <c r="L332" s="200"/>
      <c r="M332" s="201"/>
      <c r="N332" s="202"/>
      <c r="O332" s="202"/>
      <c r="P332" s="202"/>
      <c r="Q332" s="202"/>
      <c r="R332" s="202"/>
      <c r="S332" s="202"/>
      <c r="T332" s="203"/>
      <c r="AT332" s="204" t="s">
        <v>131</v>
      </c>
      <c r="AU332" s="204" t="s">
        <v>82</v>
      </c>
      <c r="AV332" s="13" t="s">
        <v>82</v>
      </c>
      <c r="AW332" s="13" t="s">
        <v>33</v>
      </c>
      <c r="AX332" s="13" t="s">
        <v>80</v>
      </c>
      <c r="AY332" s="204" t="s">
        <v>117</v>
      </c>
    </row>
    <row r="333" spans="1:65" s="2" customFormat="1" ht="24.2" customHeight="1">
      <c r="A333" s="35"/>
      <c r="B333" s="36"/>
      <c r="C333" s="216" t="s">
        <v>466</v>
      </c>
      <c r="D333" s="216" t="s">
        <v>201</v>
      </c>
      <c r="E333" s="217" t="s">
        <v>467</v>
      </c>
      <c r="F333" s="218" t="s">
        <v>468</v>
      </c>
      <c r="G333" s="219" t="s">
        <v>463</v>
      </c>
      <c r="H333" s="220">
        <v>0.2</v>
      </c>
      <c r="I333" s="221"/>
      <c r="J333" s="222">
        <f>ROUND(I333*H333,2)</f>
        <v>0</v>
      </c>
      <c r="K333" s="218" t="s">
        <v>124</v>
      </c>
      <c r="L333" s="223"/>
      <c r="M333" s="224" t="s">
        <v>19</v>
      </c>
      <c r="N333" s="225" t="s">
        <v>43</v>
      </c>
      <c r="O333" s="65"/>
      <c r="P333" s="183">
        <f>O333*H333</f>
        <v>0</v>
      </c>
      <c r="Q333" s="183">
        <v>6.3000000000000003E-4</v>
      </c>
      <c r="R333" s="183">
        <f>Q333*H333</f>
        <v>1.26E-4</v>
      </c>
      <c r="S333" s="183">
        <v>0</v>
      </c>
      <c r="T333" s="184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85" t="s">
        <v>205</v>
      </c>
      <c r="AT333" s="185" t="s">
        <v>201</v>
      </c>
      <c r="AU333" s="185" t="s">
        <v>82</v>
      </c>
      <c r="AY333" s="18" t="s">
        <v>117</v>
      </c>
      <c r="BE333" s="186">
        <f>IF(N333="základní",J333,0)</f>
        <v>0</v>
      </c>
      <c r="BF333" s="186">
        <f>IF(N333="snížená",J333,0)</f>
        <v>0</v>
      </c>
      <c r="BG333" s="186">
        <f>IF(N333="zákl. přenesená",J333,0)</f>
        <v>0</v>
      </c>
      <c r="BH333" s="186">
        <f>IF(N333="sníž. přenesená",J333,0)</f>
        <v>0</v>
      </c>
      <c r="BI333" s="186">
        <f>IF(N333="nulová",J333,0)</f>
        <v>0</v>
      </c>
      <c r="BJ333" s="18" t="s">
        <v>80</v>
      </c>
      <c r="BK333" s="186">
        <f>ROUND(I333*H333,2)</f>
        <v>0</v>
      </c>
      <c r="BL333" s="18" t="s">
        <v>125</v>
      </c>
      <c r="BM333" s="185" t="s">
        <v>469</v>
      </c>
    </row>
    <row r="334" spans="1:65" s="13" customFormat="1" ht="11.25">
      <c r="B334" s="194"/>
      <c r="C334" s="195"/>
      <c r="D334" s="192" t="s">
        <v>131</v>
      </c>
      <c r="E334" s="196" t="s">
        <v>19</v>
      </c>
      <c r="F334" s="197" t="s">
        <v>447</v>
      </c>
      <c r="G334" s="195"/>
      <c r="H334" s="198">
        <v>0.2</v>
      </c>
      <c r="I334" s="199"/>
      <c r="J334" s="195"/>
      <c r="K334" s="195"/>
      <c r="L334" s="200"/>
      <c r="M334" s="201"/>
      <c r="N334" s="202"/>
      <c r="O334" s="202"/>
      <c r="P334" s="202"/>
      <c r="Q334" s="202"/>
      <c r="R334" s="202"/>
      <c r="S334" s="202"/>
      <c r="T334" s="203"/>
      <c r="AT334" s="204" t="s">
        <v>131</v>
      </c>
      <c r="AU334" s="204" t="s">
        <v>82</v>
      </c>
      <c r="AV334" s="13" t="s">
        <v>82</v>
      </c>
      <c r="AW334" s="13" t="s">
        <v>33</v>
      </c>
      <c r="AX334" s="13" t="s">
        <v>80</v>
      </c>
      <c r="AY334" s="204" t="s">
        <v>117</v>
      </c>
    </row>
    <row r="335" spans="1:65" s="2" customFormat="1" ht="24.2" customHeight="1">
      <c r="A335" s="35"/>
      <c r="B335" s="36"/>
      <c r="C335" s="216" t="s">
        <v>470</v>
      </c>
      <c r="D335" s="216" t="s">
        <v>201</v>
      </c>
      <c r="E335" s="217" t="s">
        <v>471</v>
      </c>
      <c r="F335" s="218" t="s">
        <v>472</v>
      </c>
      <c r="G335" s="219" t="s">
        <v>473</v>
      </c>
      <c r="H335" s="220">
        <v>1.0999999999999999E-2</v>
      </c>
      <c r="I335" s="221"/>
      <c r="J335" s="222">
        <f>ROUND(I335*H335,2)</f>
        <v>0</v>
      </c>
      <c r="K335" s="218" t="s">
        <v>124</v>
      </c>
      <c r="L335" s="223"/>
      <c r="M335" s="224" t="s">
        <v>19</v>
      </c>
      <c r="N335" s="225" t="s">
        <v>43</v>
      </c>
      <c r="O335" s="65"/>
      <c r="P335" s="183">
        <f>O335*H335</f>
        <v>0</v>
      </c>
      <c r="Q335" s="183">
        <v>1</v>
      </c>
      <c r="R335" s="183">
        <f>Q335*H335</f>
        <v>1.0999999999999999E-2</v>
      </c>
      <c r="S335" s="183">
        <v>0</v>
      </c>
      <c r="T335" s="184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85" t="s">
        <v>205</v>
      </c>
      <c r="AT335" s="185" t="s">
        <v>201</v>
      </c>
      <c r="AU335" s="185" t="s">
        <v>82</v>
      </c>
      <c r="AY335" s="18" t="s">
        <v>117</v>
      </c>
      <c r="BE335" s="186">
        <f>IF(N335="základní",J335,0)</f>
        <v>0</v>
      </c>
      <c r="BF335" s="186">
        <f>IF(N335="snížená",J335,0)</f>
        <v>0</v>
      </c>
      <c r="BG335" s="186">
        <f>IF(N335="zákl. přenesená",J335,0)</f>
        <v>0</v>
      </c>
      <c r="BH335" s="186">
        <f>IF(N335="sníž. přenesená",J335,0)</f>
        <v>0</v>
      </c>
      <c r="BI335" s="186">
        <f>IF(N335="nulová",J335,0)</f>
        <v>0</v>
      </c>
      <c r="BJ335" s="18" t="s">
        <v>80</v>
      </c>
      <c r="BK335" s="186">
        <f>ROUND(I335*H335,2)</f>
        <v>0</v>
      </c>
      <c r="BL335" s="18" t="s">
        <v>125</v>
      </c>
      <c r="BM335" s="185" t="s">
        <v>474</v>
      </c>
    </row>
    <row r="336" spans="1:65" s="2" customFormat="1" ht="29.25">
      <c r="A336" s="35"/>
      <c r="B336" s="36"/>
      <c r="C336" s="37"/>
      <c r="D336" s="192" t="s">
        <v>129</v>
      </c>
      <c r="E336" s="37"/>
      <c r="F336" s="193" t="s">
        <v>475</v>
      </c>
      <c r="G336" s="37"/>
      <c r="H336" s="37"/>
      <c r="I336" s="189"/>
      <c r="J336" s="37"/>
      <c r="K336" s="37"/>
      <c r="L336" s="40"/>
      <c r="M336" s="190"/>
      <c r="N336" s="191"/>
      <c r="O336" s="65"/>
      <c r="P336" s="65"/>
      <c r="Q336" s="65"/>
      <c r="R336" s="65"/>
      <c r="S336" s="65"/>
      <c r="T336" s="66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8" t="s">
        <v>129</v>
      </c>
      <c r="AU336" s="18" t="s">
        <v>82</v>
      </c>
    </row>
    <row r="337" spans="1:65" s="13" customFormat="1" ht="11.25">
      <c r="B337" s="194"/>
      <c r="C337" s="195"/>
      <c r="D337" s="192" t="s">
        <v>131</v>
      </c>
      <c r="E337" s="196" t="s">
        <v>19</v>
      </c>
      <c r="F337" s="197" t="s">
        <v>476</v>
      </c>
      <c r="G337" s="195"/>
      <c r="H337" s="198">
        <v>0.01</v>
      </c>
      <c r="I337" s="199"/>
      <c r="J337" s="195"/>
      <c r="K337" s="195"/>
      <c r="L337" s="200"/>
      <c r="M337" s="201"/>
      <c r="N337" s="202"/>
      <c r="O337" s="202"/>
      <c r="P337" s="202"/>
      <c r="Q337" s="202"/>
      <c r="R337" s="202"/>
      <c r="S337" s="202"/>
      <c r="T337" s="203"/>
      <c r="AT337" s="204" t="s">
        <v>131</v>
      </c>
      <c r="AU337" s="204" t="s">
        <v>82</v>
      </c>
      <c r="AV337" s="13" t="s">
        <v>82</v>
      </c>
      <c r="AW337" s="13" t="s">
        <v>33</v>
      </c>
      <c r="AX337" s="13" t="s">
        <v>72</v>
      </c>
      <c r="AY337" s="204" t="s">
        <v>117</v>
      </c>
    </row>
    <row r="338" spans="1:65" s="13" customFormat="1" ht="11.25">
      <c r="B338" s="194"/>
      <c r="C338" s="195"/>
      <c r="D338" s="192" t="s">
        <v>131</v>
      </c>
      <c r="E338" s="196" t="s">
        <v>19</v>
      </c>
      <c r="F338" s="197" t="s">
        <v>477</v>
      </c>
      <c r="G338" s="195"/>
      <c r="H338" s="198">
        <v>1E-3</v>
      </c>
      <c r="I338" s="199"/>
      <c r="J338" s="195"/>
      <c r="K338" s="195"/>
      <c r="L338" s="200"/>
      <c r="M338" s="201"/>
      <c r="N338" s="202"/>
      <c r="O338" s="202"/>
      <c r="P338" s="202"/>
      <c r="Q338" s="202"/>
      <c r="R338" s="202"/>
      <c r="S338" s="202"/>
      <c r="T338" s="203"/>
      <c r="AT338" s="204" t="s">
        <v>131</v>
      </c>
      <c r="AU338" s="204" t="s">
        <v>82</v>
      </c>
      <c r="AV338" s="13" t="s">
        <v>82</v>
      </c>
      <c r="AW338" s="13" t="s">
        <v>33</v>
      </c>
      <c r="AX338" s="13" t="s">
        <v>72</v>
      </c>
      <c r="AY338" s="204" t="s">
        <v>117</v>
      </c>
    </row>
    <row r="339" spans="1:65" s="14" customFormat="1" ht="11.25">
      <c r="B339" s="205"/>
      <c r="C339" s="206"/>
      <c r="D339" s="192" t="s">
        <v>131</v>
      </c>
      <c r="E339" s="207" t="s">
        <v>19</v>
      </c>
      <c r="F339" s="208" t="s">
        <v>141</v>
      </c>
      <c r="G339" s="206"/>
      <c r="H339" s="209">
        <v>1.0999999999999999E-2</v>
      </c>
      <c r="I339" s="210"/>
      <c r="J339" s="206"/>
      <c r="K339" s="206"/>
      <c r="L339" s="211"/>
      <c r="M339" s="212"/>
      <c r="N339" s="213"/>
      <c r="O339" s="213"/>
      <c r="P339" s="213"/>
      <c r="Q339" s="213"/>
      <c r="R339" s="213"/>
      <c r="S339" s="213"/>
      <c r="T339" s="214"/>
      <c r="AT339" s="215" t="s">
        <v>131</v>
      </c>
      <c r="AU339" s="215" t="s">
        <v>82</v>
      </c>
      <c r="AV339" s="14" t="s">
        <v>125</v>
      </c>
      <c r="AW339" s="14" t="s">
        <v>33</v>
      </c>
      <c r="AX339" s="14" t="s">
        <v>80</v>
      </c>
      <c r="AY339" s="215" t="s">
        <v>117</v>
      </c>
    </row>
    <row r="340" spans="1:65" s="2" customFormat="1" ht="16.5" customHeight="1">
      <c r="A340" s="35"/>
      <c r="B340" s="36"/>
      <c r="C340" s="216" t="s">
        <v>205</v>
      </c>
      <c r="D340" s="216" t="s">
        <v>201</v>
      </c>
      <c r="E340" s="217" t="s">
        <v>478</v>
      </c>
      <c r="F340" s="218" t="s">
        <v>479</v>
      </c>
      <c r="G340" s="219" t="s">
        <v>455</v>
      </c>
      <c r="H340" s="220">
        <v>17</v>
      </c>
      <c r="I340" s="221"/>
      <c r="J340" s="222">
        <f>ROUND(I340*H340,2)</f>
        <v>0</v>
      </c>
      <c r="K340" s="218" t="s">
        <v>124</v>
      </c>
      <c r="L340" s="223"/>
      <c r="M340" s="224" t="s">
        <v>19</v>
      </c>
      <c r="N340" s="225" t="s">
        <v>43</v>
      </c>
      <c r="O340" s="65"/>
      <c r="P340" s="183">
        <f>O340*H340</f>
        <v>0</v>
      </c>
      <c r="Q340" s="183">
        <v>7.1000000000000002E-4</v>
      </c>
      <c r="R340" s="183">
        <f>Q340*H340</f>
        <v>1.2070000000000001E-2</v>
      </c>
      <c r="S340" s="183">
        <v>0</v>
      </c>
      <c r="T340" s="18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85" t="s">
        <v>205</v>
      </c>
      <c r="AT340" s="185" t="s">
        <v>201</v>
      </c>
      <c r="AU340" s="185" t="s">
        <v>82</v>
      </c>
      <c r="AY340" s="18" t="s">
        <v>117</v>
      </c>
      <c r="BE340" s="186">
        <f>IF(N340="základní",J340,0)</f>
        <v>0</v>
      </c>
      <c r="BF340" s="186">
        <f>IF(N340="snížená",J340,0)</f>
        <v>0</v>
      </c>
      <c r="BG340" s="186">
        <f>IF(N340="zákl. přenesená",J340,0)</f>
        <v>0</v>
      </c>
      <c r="BH340" s="186">
        <f>IF(N340="sníž. přenesená",J340,0)</f>
        <v>0</v>
      </c>
      <c r="BI340" s="186">
        <f>IF(N340="nulová",J340,0)</f>
        <v>0</v>
      </c>
      <c r="BJ340" s="18" t="s">
        <v>80</v>
      </c>
      <c r="BK340" s="186">
        <f>ROUND(I340*H340,2)</f>
        <v>0</v>
      </c>
      <c r="BL340" s="18" t="s">
        <v>125</v>
      </c>
      <c r="BM340" s="185" t="s">
        <v>480</v>
      </c>
    </row>
    <row r="341" spans="1:65" s="2" customFormat="1" ht="39">
      <c r="A341" s="35"/>
      <c r="B341" s="36"/>
      <c r="C341" s="37"/>
      <c r="D341" s="192" t="s">
        <v>129</v>
      </c>
      <c r="E341" s="37"/>
      <c r="F341" s="193" t="s">
        <v>481</v>
      </c>
      <c r="G341" s="37"/>
      <c r="H341" s="37"/>
      <c r="I341" s="189"/>
      <c r="J341" s="37"/>
      <c r="K341" s="37"/>
      <c r="L341" s="40"/>
      <c r="M341" s="190"/>
      <c r="N341" s="191"/>
      <c r="O341" s="65"/>
      <c r="P341" s="65"/>
      <c r="Q341" s="65"/>
      <c r="R341" s="65"/>
      <c r="S341" s="65"/>
      <c r="T341" s="66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129</v>
      </c>
      <c r="AU341" s="18" t="s">
        <v>82</v>
      </c>
    </row>
    <row r="342" spans="1:65" s="13" customFormat="1" ht="11.25">
      <c r="B342" s="194"/>
      <c r="C342" s="195"/>
      <c r="D342" s="192" t="s">
        <v>131</v>
      </c>
      <c r="E342" s="196" t="s">
        <v>19</v>
      </c>
      <c r="F342" s="197" t="s">
        <v>171</v>
      </c>
      <c r="G342" s="195"/>
      <c r="H342" s="198">
        <v>15</v>
      </c>
      <c r="I342" s="199"/>
      <c r="J342" s="195"/>
      <c r="K342" s="195"/>
      <c r="L342" s="200"/>
      <c r="M342" s="201"/>
      <c r="N342" s="202"/>
      <c r="O342" s="202"/>
      <c r="P342" s="202"/>
      <c r="Q342" s="202"/>
      <c r="R342" s="202"/>
      <c r="S342" s="202"/>
      <c r="T342" s="203"/>
      <c r="AT342" s="204" t="s">
        <v>131</v>
      </c>
      <c r="AU342" s="204" t="s">
        <v>82</v>
      </c>
      <c r="AV342" s="13" t="s">
        <v>82</v>
      </c>
      <c r="AW342" s="13" t="s">
        <v>33</v>
      </c>
      <c r="AX342" s="13" t="s">
        <v>72</v>
      </c>
      <c r="AY342" s="204" t="s">
        <v>117</v>
      </c>
    </row>
    <row r="343" spans="1:65" s="13" customFormat="1" ht="11.25">
      <c r="B343" s="194"/>
      <c r="C343" s="195"/>
      <c r="D343" s="192" t="s">
        <v>131</v>
      </c>
      <c r="E343" s="196" t="s">
        <v>19</v>
      </c>
      <c r="F343" s="197" t="s">
        <v>80</v>
      </c>
      <c r="G343" s="195"/>
      <c r="H343" s="198">
        <v>1</v>
      </c>
      <c r="I343" s="199"/>
      <c r="J343" s="195"/>
      <c r="K343" s="195"/>
      <c r="L343" s="200"/>
      <c r="M343" s="201"/>
      <c r="N343" s="202"/>
      <c r="O343" s="202"/>
      <c r="P343" s="202"/>
      <c r="Q343" s="202"/>
      <c r="R343" s="202"/>
      <c r="S343" s="202"/>
      <c r="T343" s="203"/>
      <c r="AT343" s="204" t="s">
        <v>131</v>
      </c>
      <c r="AU343" s="204" t="s">
        <v>82</v>
      </c>
      <c r="AV343" s="13" t="s">
        <v>82</v>
      </c>
      <c r="AW343" s="13" t="s">
        <v>33</v>
      </c>
      <c r="AX343" s="13" t="s">
        <v>72</v>
      </c>
      <c r="AY343" s="204" t="s">
        <v>117</v>
      </c>
    </row>
    <row r="344" spans="1:65" s="13" customFormat="1" ht="11.25">
      <c r="B344" s="194"/>
      <c r="C344" s="195"/>
      <c r="D344" s="192" t="s">
        <v>131</v>
      </c>
      <c r="E344" s="196" t="s">
        <v>19</v>
      </c>
      <c r="F344" s="197" t="s">
        <v>80</v>
      </c>
      <c r="G344" s="195"/>
      <c r="H344" s="198">
        <v>1</v>
      </c>
      <c r="I344" s="199"/>
      <c r="J344" s="195"/>
      <c r="K344" s="195"/>
      <c r="L344" s="200"/>
      <c r="M344" s="201"/>
      <c r="N344" s="202"/>
      <c r="O344" s="202"/>
      <c r="P344" s="202"/>
      <c r="Q344" s="202"/>
      <c r="R344" s="202"/>
      <c r="S344" s="202"/>
      <c r="T344" s="203"/>
      <c r="AT344" s="204" t="s">
        <v>131</v>
      </c>
      <c r="AU344" s="204" t="s">
        <v>82</v>
      </c>
      <c r="AV344" s="13" t="s">
        <v>82</v>
      </c>
      <c r="AW344" s="13" t="s">
        <v>33</v>
      </c>
      <c r="AX344" s="13" t="s">
        <v>72</v>
      </c>
      <c r="AY344" s="204" t="s">
        <v>117</v>
      </c>
    </row>
    <row r="345" spans="1:65" s="14" customFormat="1" ht="11.25">
      <c r="B345" s="205"/>
      <c r="C345" s="206"/>
      <c r="D345" s="192" t="s">
        <v>131</v>
      </c>
      <c r="E345" s="207" t="s">
        <v>19</v>
      </c>
      <c r="F345" s="208" t="s">
        <v>141</v>
      </c>
      <c r="G345" s="206"/>
      <c r="H345" s="209">
        <v>17</v>
      </c>
      <c r="I345" s="210"/>
      <c r="J345" s="206"/>
      <c r="K345" s="206"/>
      <c r="L345" s="211"/>
      <c r="M345" s="212"/>
      <c r="N345" s="213"/>
      <c r="O345" s="213"/>
      <c r="P345" s="213"/>
      <c r="Q345" s="213"/>
      <c r="R345" s="213"/>
      <c r="S345" s="213"/>
      <c r="T345" s="214"/>
      <c r="AT345" s="215" t="s">
        <v>131</v>
      </c>
      <c r="AU345" s="215" t="s">
        <v>82</v>
      </c>
      <c r="AV345" s="14" t="s">
        <v>125</v>
      </c>
      <c r="AW345" s="14" t="s">
        <v>33</v>
      </c>
      <c r="AX345" s="14" t="s">
        <v>80</v>
      </c>
      <c r="AY345" s="215" t="s">
        <v>117</v>
      </c>
    </row>
    <row r="346" spans="1:65" s="2" customFormat="1" ht="24.2" customHeight="1">
      <c r="A346" s="35"/>
      <c r="B346" s="36"/>
      <c r="C346" s="216" t="s">
        <v>399</v>
      </c>
      <c r="D346" s="216" t="s">
        <v>201</v>
      </c>
      <c r="E346" s="217" t="s">
        <v>482</v>
      </c>
      <c r="F346" s="218" t="s">
        <v>483</v>
      </c>
      <c r="G346" s="219" t="s">
        <v>182</v>
      </c>
      <c r="H346" s="220">
        <v>18</v>
      </c>
      <c r="I346" s="221"/>
      <c r="J346" s="222">
        <f>ROUND(I346*H346,2)</f>
        <v>0</v>
      </c>
      <c r="K346" s="218" t="s">
        <v>124</v>
      </c>
      <c r="L346" s="223"/>
      <c r="M346" s="224" t="s">
        <v>19</v>
      </c>
      <c r="N346" s="225" t="s">
        <v>43</v>
      </c>
      <c r="O346" s="65"/>
      <c r="P346" s="183">
        <f>O346*H346</f>
        <v>0</v>
      </c>
      <c r="Q346" s="183">
        <v>7.8700000000000003E-3</v>
      </c>
      <c r="R346" s="183">
        <f>Q346*H346</f>
        <v>0.14166000000000001</v>
      </c>
      <c r="S346" s="183">
        <v>0</v>
      </c>
      <c r="T346" s="184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85" t="s">
        <v>205</v>
      </c>
      <c r="AT346" s="185" t="s">
        <v>201</v>
      </c>
      <c r="AU346" s="185" t="s">
        <v>82</v>
      </c>
      <c r="AY346" s="18" t="s">
        <v>117</v>
      </c>
      <c r="BE346" s="186">
        <f>IF(N346="základní",J346,0)</f>
        <v>0</v>
      </c>
      <c r="BF346" s="186">
        <f>IF(N346="snížená",J346,0)</f>
        <v>0</v>
      </c>
      <c r="BG346" s="186">
        <f>IF(N346="zákl. přenesená",J346,0)</f>
        <v>0</v>
      </c>
      <c r="BH346" s="186">
        <f>IF(N346="sníž. přenesená",J346,0)</f>
        <v>0</v>
      </c>
      <c r="BI346" s="186">
        <f>IF(N346="nulová",J346,0)</f>
        <v>0</v>
      </c>
      <c r="BJ346" s="18" t="s">
        <v>80</v>
      </c>
      <c r="BK346" s="186">
        <f>ROUND(I346*H346,2)</f>
        <v>0</v>
      </c>
      <c r="BL346" s="18" t="s">
        <v>125</v>
      </c>
      <c r="BM346" s="185" t="s">
        <v>484</v>
      </c>
    </row>
    <row r="347" spans="1:65" s="2" customFormat="1" ht="19.5">
      <c r="A347" s="35"/>
      <c r="B347" s="36"/>
      <c r="C347" s="37"/>
      <c r="D347" s="192" t="s">
        <v>129</v>
      </c>
      <c r="E347" s="37"/>
      <c r="F347" s="193" t="s">
        <v>485</v>
      </c>
      <c r="G347" s="37"/>
      <c r="H347" s="37"/>
      <c r="I347" s="189"/>
      <c r="J347" s="37"/>
      <c r="K347" s="37"/>
      <c r="L347" s="40"/>
      <c r="M347" s="190"/>
      <c r="N347" s="191"/>
      <c r="O347" s="65"/>
      <c r="P347" s="65"/>
      <c r="Q347" s="65"/>
      <c r="R347" s="65"/>
      <c r="S347" s="65"/>
      <c r="T347" s="66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129</v>
      </c>
      <c r="AU347" s="18" t="s">
        <v>82</v>
      </c>
    </row>
    <row r="348" spans="1:65" s="13" customFormat="1" ht="11.25">
      <c r="B348" s="194"/>
      <c r="C348" s="195"/>
      <c r="D348" s="192" t="s">
        <v>131</v>
      </c>
      <c r="E348" s="196" t="s">
        <v>19</v>
      </c>
      <c r="F348" s="197" t="s">
        <v>486</v>
      </c>
      <c r="G348" s="195"/>
      <c r="H348" s="198">
        <v>18</v>
      </c>
      <c r="I348" s="199"/>
      <c r="J348" s="195"/>
      <c r="K348" s="195"/>
      <c r="L348" s="200"/>
      <c r="M348" s="201"/>
      <c r="N348" s="202"/>
      <c r="O348" s="202"/>
      <c r="P348" s="202"/>
      <c r="Q348" s="202"/>
      <c r="R348" s="202"/>
      <c r="S348" s="202"/>
      <c r="T348" s="203"/>
      <c r="AT348" s="204" t="s">
        <v>131</v>
      </c>
      <c r="AU348" s="204" t="s">
        <v>82</v>
      </c>
      <c r="AV348" s="13" t="s">
        <v>82</v>
      </c>
      <c r="AW348" s="13" t="s">
        <v>33</v>
      </c>
      <c r="AX348" s="13" t="s">
        <v>80</v>
      </c>
      <c r="AY348" s="204" t="s">
        <v>117</v>
      </c>
    </row>
    <row r="349" spans="1:65" s="2" customFormat="1" ht="37.9" customHeight="1">
      <c r="A349" s="35"/>
      <c r="B349" s="36"/>
      <c r="C349" s="174" t="s">
        <v>452</v>
      </c>
      <c r="D349" s="174" t="s">
        <v>120</v>
      </c>
      <c r="E349" s="175" t="s">
        <v>487</v>
      </c>
      <c r="F349" s="176" t="s">
        <v>488</v>
      </c>
      <c r="G349" s="177" t="s">
        <v>381</v>
      </c>
      <c r="H349" s="178">
        <v>66</v>
      </c>
      <c r="I349" s="179"/>
      <c r="J349" s="180">
        <f>ROUND(I349*H349,2)</f>
        <v>0</v>
      </c>
      <c r="K349" s="176" t="s">
        <v>124</v>
      </c>
      <c r="L349" s="40"/>
      <c r="M349" s="181" t="s">
        <v>19</v>
      </c>
      <c r="N349" s="182" t="s">
        <v>43</v>
      </c>
      <c r="O349" s="65"/>
      <c r="P349" s="183">
        <f>O349*H349</f>
        <v>0</v>
      </c>
      <c r="Q349" s="183">
        <v>1.72E-3</v>
      </c>
      <c r="R349" s="183">
        <f>Q349*H349</f>
        <v>0.11352</v>
      </c>
      <c r="S349" s="183">
        <v>0</v>
      </c>
      <c r="T349" s="184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85" t="s">
        <v>125</v>
      </c>
      <c r="AT349" s="185" t="s">
        <v>120</v>
      </c>
      <c r="AU349" s="185" t="s">
        <v>82</v>
      </c>
      <c r="AY349" s="18" t="s">
        <v>117</v>
      </c>
      <c r="BE349" s="186">
        <f>IF(N349="základní",J349,0)</f>
        <v>0</v>
      </c>
      <c r="BF349" s="186">
        <f>IF(N349="snížená",J349,0)</f>
        <v>0</v>
      </c>
      <c r="BG349" s="186">
        <f>IF(N349="zákl. přenesená",J349,0)</f>
        <v>0</v>
      </c>
      <c r="BH349" s="186">
        <f>IF(N349="sníž. přenesená",J349,0)</f>
        <v>0</v>
      </c>
      <c r="BI349" s="186">
        <f>IF(N349="nulová",J349,0)</f>
        <v>0</v>
      </c>
      <c r="BJ349" s="18" t="s">
        <v>80</v>
      </c>
      <c r="BK349" s="186">
        <f>ROUND(I349*H349,2)</f>
        <v>0</v>
      </c>
      <c r="BL349" s="18" t="s">
        <v>125</v>
      </c>
      <c r="BM349" s="185" t="s">
        <v>489</v>
      </c>
    </row>
    <row r="350" spans="1:65" s="2" customFormat="1" ht="11.25">
      <c r="A350" s="35"/>
      <c r="B350" s="36"/>
      <c r="C350" s="37"/>
      <c r="D350" s="187" t="s">
        <v>127</v>
      </c>
      <c r="E350" s="37"/>
      <c r="F350" s="188" t="s">
        <v>490</v>
      </c>
      <c r="G350" s="37"/>
      <c r="H350" s="37"/>
      <c r="I350" s="189"/>
      <c r="J350" s="37"/>
      <c r="K350" s="37"/>
      <c r="L350" s="40"/>
      <c r="M350" s="190"/>
      <c r="N350" s="191"/>
      <c r="O350" s="65"/>
      <c r="P350" s="65"/>
      <c r="Q350" s="65"/>
      <c r="R350" s="65"/>
      <c r="S350" s="65"/>
      <c r="T350" s="66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127</v>
      </c>
      <c r="AU350" s="18" t="s">
        <v>82</v>
      </c>
    </row>
    <row r="351" spans="1:65" s="2" customFormat="1" ht="19.5">
      <c r="A351" s="35"/>
      <c r="B351" s="36"/>
      <c r="C351" s="37"/>
      <c r="D351" s="192" t="s">
        <v>129</v>
      </c>
      <c r="E351" s="37"/>
      <c r="F351" s="193" t="s">
        <v>491</v>
      </c>
      <c r="G351" s="37"/>
      <c r="H351" s="37"/>
      <c r="I351" s="189"/>
      <c r="J351" s="37"/>
      <c r="K351" s="37"/>
      <c r="L351" s="40"/>
      <c r="M351" s="190"/>
      <c r="N351" s="191"/>
      <c r="O351" s="65"/>
      <c r="P351" s="65"/>
      <c r="Q351" s="65"/>
      <c r="R351" s="65"/>
      <c r="S351" s="65"/>
      <c r="T351" s="66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8" t="s">
        <v>129</v>
      </c>
      <c r="AU351" s="18" t="s">
        <v>82</v>
      </c>
    </row>
    <row r="352" spans="1:65" s="13" customFormat="1" ht="11.25">
      <c r="B352" s="194"/>
      <c r="C352" s="195"/>
      <c r="D352" s="192" t="s">
        <v>131</v>
      </c>
      <c r="E352" s="196" t="s">
        <v>19</v>
      </c>
      <c r="F352" s="197" t="s">
        <v>492</v>
      </c>
      <c r="G352" s="195"/>
      <c r="H352" s="198">
        <v>66</v>
      </c>
      <c r="I352" s="199"/>
      <c r="J352" s="195"/>
      <c r="K352" s="195"/>
      <c r="L352" s="200"/>
      <c r="M352" s="201"/>
      <c r="N352" s="202"/>
      <c r="O352" s="202"/>
      <c r="P352" s="202"/>
      <c r="Q352" s="202"/>
      <c r="R352" s="202"/>
      <c r="S352" s="202"/>
      <c r="T352" s="203"/>
      <c r="AT352" s="204" t="s">
        <v>131</v>
      </c>
      <c r="AU352" s="204" t="s">
        <v>82</v>
      </c>
      <c r="AV352" s="13" t="s">
        <v>82</v>
      </c>
      <c r="AW352" s="13" t="s">
        <v>33</v>
      </c>
      <c r="AX352" s="13" t="s">
        <v>80</v>
      </c>
      <c r="AY352" s="204" t="s">
        <v>117</v>
      </c>
    </row>
    <row r="353" spans="1:65" s="12" customFormat="1" ht="22.9" customHeight="1">
      <c r="B353" s="158"/>
      <c r="C353" s="159"/>
      <c r="D353" s="160" t="s">
        <v>71</v>
      </c>
      <c r="E353" s="172" t="s">
        <v>493</v>
      </c>
      <c r="F353" s="172" t="s">
        <v>494</v>
      </c>
      <c r="G353" s="159"/>
      <c r="H353" s="159"/>
      <c r="I353" s="162"/>
      <c r="J353" s="173">
        <f>BK353</f>
        <v>0</v>
      </c>
      <c r="K353" s="159"/>
      <c r="L353" s="164"/>
      <c r="M353" s="165"/>
      <c r="N353" s="166"/>
      <c r="O353" s="166"/>
      <c r="P353" s="167">
        <f>SUM(P354:P361)</f>
        <v>0</v>
      </c>
      <c r="Q353" s="166"/>
      <c r="R353" s="167">
        <f>SUM(R354:R361)</f>
        <v>0</v>
      </c>
      <c r="S353" s="166"/>
      <c r="T353" s="168">
        <f>SUM(T354:T361)</f>
        <v>0</v>
      </c>
      <c r="AR353" s="169" t="s">
        <v>80</v>
      </c>
      <c r="AT353" s="170" t="s">
        <v>71</v>
      </c>
      <c r="AU353" s="170" t="s">
        <v>80</v>
      </c>
      <c r="AY353" s="169" t="s">
        <v>117</v>
      </c>
      <c r="BK353" s="171">
        <f>SUM(BK354:BK361)</f>
        <v>0</v>
      </c>
    </row>
    <row r="354" spans="1:65" s="2" customFormat="1" ht="44.25" customHeight="1">
      <c r="A354" s="35"/>
      <c r="B354" s="36"/>
      <c r="C354" s="174" t="s">
        <v>495</v>
      </c>
      <c r="D354" s="174" t="s">
        <v>120</v>
      </c>
      <c r="E354" s="175" t="s">
        <v>496</v>
      </c>
      <c r="F354" s="176" t="s">
        <v>497</v>
      </c>
      <c r="G354" s="177" t="s">
        <v>473</v>
      </c>
      <c r="H354" s="178">
        <v>5.7249999999999996</v>
      </c>
      <c r="I354" s="179"/>
      <c r="J354" s="180">
        <f>ROUND(I354*H354,2)</f>
        <v>0</v>
      </c>
      <c r="K354" s="176" t="s">
        <v>124</v>
      </c>
      <c r="L354" s="40"/>
      <c r="M354" s="181" t="s">
        <v>19</v>
      </c>
      <c r="N354" s="182" t="s">
        <v>43</v>
      </c>
      <c r="O354" s="65"/>
      <c r="P354" s="183">
        <f>O354*H354</f>
        <v>0</v>
      </c>
      <c r="Q354" s="183">
        <v>0</v>
      </c>
      <c r="R354" s="183">
        <f>Q354*H354</f>
        <v>0</v>
      </c>
      <c r="S354" s="183">
        <v>0</v>
      </c>
      <c r="T354" s="184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85" t="s">
        <v>125</v>
      </c>
      <c r="AT354" s="185" t="s">
        <v>120</v>
      </c>
      <c r="AU354" s="185" t="s">
        <v>82</v>
      </c>
      <c r="AY354" s="18" t="s">
        <v>117</v>
      </c>
      <c r="BE354" s="186">
        <f>IF(N354="základní",J354,0)</f>
        <v>0</v>
      </c>
      <c r="BF354" s="186">
        <f>IF(N354="snížená",J354,0)</f>
        <v>0</v>
      </c>
      <c r="BG354" s="186">
        <f>IF(N354="zákl. přenesená",J354,0)</f>
        <v>0</v>
      </c>
      <c r="BH354" s="186">
        <f>IF(N354="sníž. přenesená",J354,0)</f>
        <v>0</v>
      </c>
      <c r="BI354" s="186">
        <f>IF(N354="nulová",J354,0)</f>
        <v>0</v>
      </c>
      <c r="BJ354" s="18" t="s">
        <v>80</v>
      </c>
      <c r="BK354" s="186">
        <f>ROUND(I354*H354,2)</f>
        <v>0</v>
      </c>
      <c r="BL354" s="18" t="s">
        <v>125</v>
      </c>
      <c r="BM354" s="185" t="s">
        <v>498</v>
      </c>
    </row>
    <row r="355" spans="1:65" s="2" customFormat="1" ht="11.25">
      <c r="A355" s="35"/>
      <c r="B355" s="36"/>
      <c r="C355" s="37"/>
      <c r="D355" s="187" t="s">
        <v>127</v>
      </c>
      <c r="E355" s="37"/>
      <c r="F355" s="188" t="s">
        <v>499</v>
      </c>
      <c r="G355" s="37"/>
      <c r="H355" s="37"/>
      <c r="I355" s="189"/>
      <c r="J355" s="37"/>
      <c r="K355" s="37"/>
      <c r="L355" s="40"/>
      <c r="M355" s="190"/>
      <c r="N355" s="191"/>
      <c r="O355" s="65"/>
      <c r="P355" s="65"/>
      <c r="Q355" s="65"/>
      <c r="R355" s="65"/>
      <c r="S355" s="65"/>
      <c r="T355" s="66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8" t="s">
        <v>127</v>
      </c>
      <c r="AU355" s="18" t="s">
        <v>82</v>
      </c>
    </row>
    <row r="356" spans="1:65" s="2" customFormat="1" ht="37.9" customHeight="1">
      <c r="A356" s="35"/>
      <c r="B356" s="36"/>
      <c r="C356" s="174" t="s">
        <v>500</v>
      </c>
      <c r="D356" s="174" t="s">
        <v>120</v>
      </c>
      <c r="E356" s="175" t="s">
        <v>501</v>
      </c>
      <c r="F356" s="176" t="s">
        <v>502</v>
      </c>
      <c r="G356" s="177" t="s">
        <v>473</v>
      </c>
      <c r="H356" s="178">
        <v>5.726</v>
      </c>
      <c r="I356" s="179"/>
      <c r="J356" s="180">
        <f>ROUND(I356*H356,2)</f>
        <v>0</v>
      </c>
      <c r="K356" s="176" t="s">
        <v>124</v>
      </c>
      <c r="L356" s="40"/>
      <c r="M356" s="181" t="s">
        <v>19</v>
      </c>
      <c r="N356" s="182" t="s">
        <v>43</v>
      </c>
      <c r="O356" s="65"/>
      <c r="P356" s="183">
        <f>O356*H356</f>
        <v>0</v>
      </c>
      <c r="Q356" s="183">
        <v>0</v>
      </c>
      <c r="R356" s="183">
        <f>Q356*H356</f>
        <v>0</v>
      </c>
      <c r="S356" s="183">
        <v>0</v>
      </c>
      <c r="T356" s="18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185" t="s">
        <v>125</v>
      </c>
      <c r="AT356" s="185" t="s">
        <v>120</v>
      </c>
      <c r="AU356" s="185" t="s">
        <v>82</v>
      </c>
      <c r="AY356" s="18" t="s">
        <v>117</v>
      </c>
      <c r="BE356" s="186">
        <f>IF(N356="základní",J356,0)</f>
        <v>0</v>
      </c>
      <c r="BF356" s="186">
        <f>IF(N356="snížená",J356,0)</f>
        <v>0</v>
      </c>
      <c r="BG356" s="186">
        <f>IF(N356="zákl. přenesená",J356,0)</f>
        <v>0</v>
      </c>
      <c r="BH356" s="186">
        <f>IF(N356="sníž. přenesená",J356,0)</f>
        <v>0</v>
      </c>
      <c r="BI356" s="186">
        <f>IF(N356="nulová",J356,0)</f>
        <v>0</v>
      </c>
      <c r="BJ356" s="18" t="s">
        <v>80</v>
      </c>
      <c r="BK356" s="186">
        <f>ROUND(I356*H356,2)</f>
        <v>0</v>
      </c>
      <c r="BL356" s="18" t="s">
        <v>125</v>
      </c>
      <c r="BM356" s="185" t="s">
        <v>503</v>
      </c>
    </row>
    <row r="357" spans="1:65" s="2" customFormat="1" ht="11.25">
      <c r="A357" s="35"/>
      <c r="B357" s="36"/>
      <c r="C357" s="37"/>
      <c r="D357" s="187" t="s">
        <v>127</v>
      </c>
      <c r="E357" s="37"/>
      <c r="F357" s="188" t="s">
        <v>504</v>
      </c>
      <c r="G357" s="37"/>
      <c r="H357" s="37"/>
      <c r="I357" s="189"/>
      <c r="J357" s="37"/>
      <c r="K357" s="37"/>
      <c r="L357" s="40"/>
      <c r="M357" s="190"/>
      <c r="N357" s="191"/>
      <c r="O357" s="65"/>
      <c r="P357" s="65"/>
      <c r="Q357" s="65"/>
      <c r="R357" s="65"/>
      <c r="S357" s="65"/>
      <c r="T357" s="66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8" t="s">
        <v>127</v>
      </c>
      <c r="AU357" s="18" t="s">
        <v>82</v>
      </c>
    </row>
    <row r="358" spans="1:65" s="2" customFormat="1" ht="49.15" customHeight="1">
      <c r="A358" s="35"/>
      <c r="B358" s="36"/>
      <c r="C358" s="174" t="s">
        <v>505</v>
      </c>
      <c r="D358" s="174" t="s">
        <v>120</v>
      </c>
      <c r="E358" s="175" t="s">
        <v>506</v>
      </c>
      <c r="F358" s="176" t="s">
        <v>507</v>
      </c>
      <c r="G358" s="177" t="s">
        <v>473</v>
      </c>
      <c r="H358" s="178">
        <v>137.4</v>
      </c>
      <c r="I358" s="179"/>
      <c r="J358" s="180">
        <f>ROUND(I358*H358,2)</f>
        <v>0</v>
      </c>
      <c r="K358" s="176" t="s">
        <v>124</v>
      </c>
      <c r="L358" s="40"/>
      <c r="M358" s="181" t="s">
        <v>19</v>
      </c>
      <c r="N358" s="182" t="s">
        <v>43</v>
      </c>
      <c r="O358" s="65"/>
      <c r="P358" s="183">
        <f>O358*H358</f>
        <v>0</v>
      </c>
      <c r="Q358" s="183">
        <v>0</v>
      </c>
      <c r="R358" s="183">
        <f>Q358*H358</f>
        <v>0</v>
      </c>
      <c r="S358" s="183">
        <v>0</v>
      </c>
      <c r="T358" s="18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185" t="s">
        <v>125</v>
      </c>
      <c r="AT358" s="185" t="s">
        <v>120</v>
      </c>
      <c r="AU358" s="185" t="s">
        <v>82</v>
      </c>
      <c r="AY358" s="18" t="s">
        <v>117</v>
      </c>
      <c r="BE358" s="186">
        <f>IF(N358="základní",J358,0)</f>
        <v>0</v>
      </c>
      <c r="BF358" s="186">
        <f>IF(N358="snížená",J358,0)</f>
        <v>0</v>
      </c>
      <c r="BG358" s="186">
        <f>IF(N358="zákl. přenesená",J358,0)</f>
        <v>0</v>
      </c>
      <c r="BH358" s="186">
        <f>IF(N358="sníž. přenesená",J358,0)</f>
        <v>0</v>
      </c>
      <c r="BI358" s="186">
        <f>IF(N358="nulová",J358,0)</f>
        <v>0</v>
      </c>
      <c r="BJ358" s="18" t="s">
        <v>80</v>
      </c>
      <c r="BK358" s="186">
        <f>ROUND(I358*H358,2)</f>
        <v>0</v>
      </c>
      <c r="BL358" s="18" t="s">
        <v>125</v>
      </c>
      <c r="BM358" s="185" t="s">
        <v>508</v>
      </c>
    </row>
    <row r="359" spans="1:65" s="2" customFormat="1" ht="11.25">
      <c r="A359" s="35"/>
      <c r="B359" s="36"/>
      <c r="C359" s="37"/>
      <c r="D359" s="187" t="s">
        <v>127</v>
      </c>
      <c r="E359" s="37"/>
      <c r="F359" s="188" t="s">
        <v>509</v>
      </c>
      <c r="G359" s="37"/>
      <c r="H359" s="37"/>
      <c r="I359" s="189"/>
      <c r="J359" s="37"/>
      <c r="K359" s="37"/>
      <c r="L359" s="40"/>
      <c r="M359" s="190"/>
      <c r="N359" s="191"/>
      <c r="O359" s="65"/>
      <c r="P359" s="65"/>
      <c r="Q359" s="65"/>
      <c r="R359" s="65"/>
      <c r="S359" s="65"/>
      <c r="T359" s="66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8" t="s">
        <v>127</v>
      </c>
      <c r="AU359" s="18" t="s">
        <v>82</v>
      </c>
    </row>
    <row r="360" spans="1:65" s="2" customFormat="1" ht="19.5">
      <c r="A360" s="35"/>
      <c r="B360" s="36"/>
      <c r="C360" s="37"/>
      <c r="D360" s="192" t="s">
        <v>129</v>
      </c>
      <c r="E360" s="37"/>
      <c r="F360" s="193" t="s">
        <v>510</v>
      </c>
      <c r="G360" s="37"/>
      <c r="H360" s="37"/>
      <c r="I360" s="189"/>
      <c r="J360" s="37"/>
      <c r="K360" s="37"/>
      <c r="L360" s="40"/>
      <c r="M360" s="190"/>
      <c r="N360" s="191"/>
      <c r="O360" s="65"/>
      <c r="P360" s="65"/>
      <c r="Q360" s="65"/>
      <c r="R360" s="65"/>
      <c r="S360" s="65"/>
      <c r="T360" s="66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8" t="s">
        <v>129</v>
      </c>
      <c r="AU360" s="18" t="s">
        <v>82</v>
      </c>
    </row>
    <row r="361" spans="1:65" s="13" customFormat="1" ht="11.25">
      <c r="B361" s="194"/>
      <c r="C361" s="195"/>
      <c r="D361" s="192" t="s">
        <v>131</v>
      </c>
      <c r="E361" s="196" t="s">
        <v>19</v>
      </c>
      <c r="F361" s="197" t="s">
        <v>511</v>
      </c>
      <c r="G361" s="195"/>
      <c r="H361" s="198">
        <v>137.4</v>
      </c>
      <c r="I361" s="199"/>
      <c r="J361" s="195"/>
      <c r="K361" s="195"/>
      <c r="L361" s="200"/>
      <c r="M361" s="201"/>
      <c r="N361" s="202"/>
      <c r="O361" s="202"/>
      <c r="P361" s="202"/>
      <c r="Q361" s="202"/>
      <c r="R361" s="202"/>
      <c r="S361" s="202"/>
      <c r="T361" s="203"/>
      <c r="AT361" s="204" t="s">
        <v>131</v>
      </c>
      <c r="AU361" s="204" t="s">
        <v>82</v>
      </c>
      <c r="AV361" s="13" t="s">
        <v>82</v>
      </c>
      <c r="AW361" s="13" t="s">
        <v>33</v>
      </c>
      <c r="AX361" s="13" t="s">
        <v>80</v>
      </c>
      <c r="AY361" s="204" t="s">
        <v>117</v>
      </c>
    </row>
    <row r="362" spans="1:65" s="12" customFormat="1" ht="22.9" customHeight="1">
      <c r="B362" s="158"/>
      <c r="C362" s="159"/>
      <c r="D362" s="160" t="s">
        <v>71</v>
      </c>
      <c r="E362" s="172" t="s">
        <v>512</v>
      </c>
      <c r="F362" s="172" t="s">
        <v>513</v>
      </c>
      <c r="G362" s="159"/>
      <c r="H362" s="159"/>
      <c r="I362" s="162"/>
      <c r="J362" s="173">
        <f>BK362</f>
        <v>0</v>
      </c>
      <c r="K362" s="159"/>
      <c r="L362" s="164"/>
      <c r="M362" s="165"/>
      <c r="N362" s="166"/>
      <c r="O362" s="166"/>
      <c r="P362" s="167">
        <f>SUM(P363:P364)</f>
        <v>0</v>
      </c>
      <c r="Q362" s="166"/>
      <c r="R362" s="167">
        <f>SUM(R363:R364)</f>
        <v>0</v>
      </c>
      <c r="S362" s="166"/>
      <c r="T362" s="168">
        <f>SUM(T363:T364)</f>
        <v>0</v>
      </c>
      <c r="AR362" s="169" t="s">
        <v>80</v>
      </c>
      <c r="AT362" s="170" t="s">
        <v>71</v>
      </c>
      <c r="AU362" s="170" t="s">
        <v>80</v>
      </c>
      <c r="AY362" s="169" t="s">
        <v>117</v>
      </c>
      <c r="BK362" s="171">
        <f>SUM(BK363:BK364)</f>
        <v>0</v>
      </c>
    </row>
    <row r="363" spans="1:65" s="2" customFormat="1" ht="24.2" customHeight="1">
      <c r="A363" s="35"/>
      <c r="B363" s="36"/>
      <c r="C363" s="174" t="s">
        <v>8</v>
      </c>
      <c r="D363" s="174" t="s">
        <v>120</v>
      </c>
      <c r="E363" s="175" t="s">
        <v>514</v>
      </c>
      <c r="F363" s="176" t="s">
        <v>515</v>
      </c>
      <c r="G363" s="177" t="s">
        <v>473</v>
      </c>
      <c r="H363" s="178">
        <v>985.75300000000004</v>
      </c>
      <c r="I363" s="179"/>
      <c r="J363" s="180">
        <f>ROUND(I363*H363,2)</f>
        <v>0</v>
      </c>
      <c r="K363" s="176" t="s">
        <v>124</v>
      </c>
      <c r="L363" s="40"/>
      <c r="M363" s="181" t="s">
        <v>19</v>
      </c>
      <c r="N363" s="182" t="s">
        <v>43</v>
      </c>
      <c r="O363" s="65"/>
      <c r="P363" s="183">
        <f>O363*H363</f>
        <v>0</v>
      </c>
      <c r="Q363" s="183">
        <v>0</v>
      </c>
      <c r="R363" s="183">
        <f>Q363*H363</f>
        <v>0</v>
      </c>
      <c r="S363" s="183">
        <v>0</v>
      </c>
      <c r="T363" s="18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185" t="s">
        <v>125</v>
      </c>
      <c r="AT363" s="185" t="s">
        <v>120</v>
      </c>
      <c r="AU363" s="185" t="s">
        <v>82</v>
      </c>
      <c r="AY363" s="18" t="s">
        <v>117</v>
      </c>
      <c r="BE363" s="186">
        <f>IF(N363="základní",J363,0)</f>
        <v>0</v>
      </c>
      <c r="BF363" s="186">
        <f>IF(N363="snížená",J363,0)</f>
        <v>0</v>
      </c>
      <c r="BG363" s="186">
        <f>IF(N363="zákl. přenesená",J363,0)</f>
        <v>0</v>
      </c>
      <c r="BH363" s="186">
        <f>IF(N363="sníž. přenesená",J363,0)</f>
        <v>0</v>
      </c>
      <c r="BI363" s="186">
        <f>IF(N363="nulová",J363,0)</f>
        <v>0</v>
      </c>
      <c r="BJ363" s="18" t="s">
        <v>80</v>
      </c>
      <c r="BK363" s="186">
        <f>ROUND(I363*H363,2)</f>
        <v>0</v>
      </c>
      <c r="BL363" s="18" t="s">
        <v>125</v>
      </c>
      <c r="BM363" s="185" t="s">
        <v>516</v>
      </c>
    </row>
    <row r="364" spans="1:65" s="2" customFormat="1" ht="11.25">
      <c r="A364" s="35"/>
      <c r="B364" s="36"/>
      <c r="C364" s="37"/>
      <c r="D364" s="187" t="s">
        <v>127</v>
      </c>
      <c r="E364" s="37"/>
      <c r="F364" s="188" t="s">
        <v>517</v>
      </c>
      <c r="G364" s="37"/>
      <c r="H364" s="37"/>
      <c r="I364" s="189"/>
      <c r="J364" s="37"/>
      <c r="K364" s="37"/>
      <c r="L364" s="40"/>
      <c r="M364" s="226"/>
      <c r="N364" s="227"/>
      <c r="O364" s="228"/>
      <c r="P364" s="228"/>
      <c r="Q364" s="228"/>
      <c r="R364" s="228"/>
      <c r="S364" s="228"/>
      <c r="T364" s="229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8" t="s">
        <v>127</v>
      </c>
      <c r="AU364" s="18" t="s">
        <v>82</v>
      </c>
    </row>
    <row r="365" spans="1:65" s="2" customFormat="1" ht="6.95" customHeight="1">
      <c r="A365" s="35"/>
      <c r="B365" s="48"/>
      <c r="C365" s="49"/>
      <c r="D365" s="49"/>
      <c r="E365" s="49"/>
      <c r="F365" s="49"/>
      <c r="G365" s="49"/>
      <c r="H365" s="49"/>
      <c r="I365" s="49"/>
      <c r="J365" s="49"/>
      <c r="K365" s="49"/>
      <c r="L365" s="40"/>
      <c r="M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</sheetData>
  <sheetProtection algorithmName="SHA-512" hashValue="w5T9zqIfRsG9EQ7HPMFnSubNSmszPYc1Dtuui0l8IECxpLfYbnouGwYJLTdpYuOhcf2H6vir9lqGyyZgHdhxDA==" saltValue="YCJ7qdFFBb2Hy8JM53fNdZOD+BhcepZi782J0LNGcR/lJXPfGhHUuM0tyuQfYeh7+W9GQpFDtTAo5UvxqFTo0Q==" spinCount="100000" sheet="1" objects="1" scenarios="1" formatColumns="0" formatRows="0" autoFilter="0"/>
  <autoFilter ref="C87:K364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6" r:id="rId2"/>
    <hyperlink ref="F102" r:id="rId3"/>
    <hyperlink ref="F107" r:id="rId4"/>
    <hyperlink ref="F111" r:id="rId5"/>
    <hyperlink ref="F120" r:id="rId6"/>
    <hyperlink ref="F127" r:id="rId7"/>
    <hyperlink ref="F133" r:id="rId8"/>
    <hyperlink ref="F137" r:id="rId9"/>
    <hyperlink ref="F143" r:id="rId10"/>
    <hyperlink ref="F148" r:id="rId11"/>
    <hyperlink ref="F154" r:id="rId12"/>
    <hyperlink ref="F159" r:id="rId13"/>
    <hyperlink ref="F163" r:id="rId14"/>
    <hyperlink ref="F167" r:id="rId15"/>
    <hyperlink ref="F171" r:id="rId16"/>
    <hyperlink ref="F176" r:id="rId17"/>
    <hyperlink ref="F180" r:id="rId18"/>
    <hyperlink ref="F186" r:id="rId19"/>
    <hyperlink ref="F192" r:id="rId20"/>
    <hyperlink ref="F198" r:id="rId21"/>
    <hyperlink ref="F205" r:id="rId22"/>
    <hyperlink ref="F212" r:id="rId23"/>
    <hyperlink ref="F219" r:id="rId24"/>
    <hyperlink ref="F223" r:id="rId25"/>
    <hyperlink ref="F227" r:id="rId26"/>
    <hyperlink ref="F236" r:id="rId27"/>
    <hyperlink ref="F244" r:id="rId28"/>
    <hyperlink ref="F248" r:id="rId29"/>
    <hyperlink ref="F252" r:id="rId30"/>
    <hyperlink ref="F256" r:id="rId31"/>
    <hyperlink ref="F262" r:id="rId32"/>
    <hyperlink ref="F267" r:id="rId33"/>
    <hyperlink ref="F272" r:id="rId34"/>
    <hyperlink ref="F279" r:id="rId35"/>
    <hyperlink ref="F287" r:id="rId36"/>
    <hyperlink ref="F291" r:id="rId37"/>
    <hyperlink ref="F295" r:id="rId38"/>
    <hyperlink ref="F302" r:id="rId39"/>
    <hyperlink ref="F306" r:id="rId40"/>
    <hyperlink ref="F310" r:id="rId41"/>
    <hyperlink ref="F316" r:id="rId42"/>
    <hyperlink ref="F350" r:id="rId43"/>
    <hyperlink ref="F355" r:id="rId44"/>
    <hyperlink ref="F357" r:id="rId45"/>
    <hyperlink ref="F359" r:id="rId46"/>
    <hyperlink ref="F364" r:id="rId47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AT2" s="18" t="s">
        <v>85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21"/>
      <c r="AT3" s="18" t="s">
        <v>82</v>
      </c>
    </row>
    <row r="4" spans="1:46" s="1" customFormat="1" ht="24.95" customHeight="1">
      <c r="B4" s="21"/>
      <c r="D4" s="104" t="s">
        <v>86</v>
      </c>
      <c r="L4" s="21"/>
      <c r="M4" s="105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06" t="s">
        <v>16</v>
      </c>
      <c r="L6" s="21"/>
    </row>
    <row r="7" spans="1:46" s="1" customFormat="1" ht="16.5" customHeight="1">
      <c r="B7" s="21"/>
      <c r="E7" s="360" t="str">
        <f>'Rekapitulace stavby'!K6</f>
        <v>VT Opava, jez Karlovice km 104,130 PŠ 2024 - stavba č. 8878</v>
      </c>
      <c r="F7" s="361"/>
      <c r="G7" s="361"/>
      <c r="H7" s="361"/>
      <c r="L7" s="21"/>
    </row>
    <row r="8" spans="1:46" s="2" customFormat="1" ht="12" customHeight="1">
      <c r="A8" s="35"/>
      <c r="B8" s="40"/>
      <c r="C8" s="35"/>
      <c r="D8" s="106" t="s">
        <v>87</v>
      </c>
      <c r="E8" s="35"/>
      <c r="F8" s="35"/>
      <c r="G8" s="35"/>
      <c r="H8" s="35"/>
      <c r="I8" s="35"/>
      <c r="J8" s="35"/>
      <c r="K8" s="35"/>
      <c r="L8" s="10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62" t="s">
        <v>518</v>
      </c>
      <c r="F9" s="363"/>
      <c r="G9" s="363"/>
      <c r="H9" s="363"/>
      <c r="I9" s="35"/>
      <c r="J9" s="35"/>
      <c r="K9" s="35"/>
      <c r="L9" s="10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10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06" t="s">
        <v>18</v>
      </c>
      <c r="E11" s="35"/>
      <c r="F11" s="108" t="s">
        <v>19</v>
      </c>
      <c r="G11" s="35"/>
      <c r="H11" s="35"/>
      <c r="I11" s="106" t="s">
        <v>20</v>
      </c>
      <c r="J11" s="108" t="s">
        <v>19</v>
      </c>
      <c r="K11" s="35"/>
      <c r="L11" s="10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6" t="s">
        <v>21</v>
      </c>
      <c r="E12" s="35"/>
      <c r="F12" s="108" t="s">
        <v>22</v>
      </c>
      <c r="G12" s="35"/>
      <c r="H12" s="35"/>
      <c r="I12" s="106" t="s">
        <v>23</v>
      </c>
      <c r="J12" s="109" t="str">
        <f>'Rekapitulace stavby'!AN8</f>
        <v>5. 8. 2025</v>
      </c>
      <c r="K12" s="35"/>
      <c r="L12" s="10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10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06" t="s">
        <v>25</v>
      </c>
      <c r="E14" s="35"/>
      <c r="F14" s="35"/>
      <c r="G14" s="35"/>
      <c r="H14" s="35"/>
      <c r="I14" s="106" t="s">
        <v>26</v>
      </c>
      <c r="J14" s="108" t="s">
        <v>19</v>
      </c>
      <c r="K14" s="35"/>
      <c r="L14" s="10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08" t="s">
        <v>27</v>
      </c>
      <c r="F15" s="35"/>
      <c r="G15" s="35"/>
      <c r="H15" s="35"/>
      <c r="I15" s="106" t="s">
        <v>28</v>
      </c>
      <c r="J15" s="108" t="s">
        <v>19</v>
      </c>
      <c r="K15" s="35"/>
      <c r="L15" s="10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10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06" t="s">
        <v>29</v>
      </c>
      <c r="E17" s="35"/>
      <c r="F17" s="35"/>
      <c r="G17" s="35"/>
      <c r="H17" s="35"/>
      <c r="I17" s="106" t="s">
        <v>26</v>
      </c>
      <c r="J17" s="31" t="str">
        <f>'Rekapitulace stavby'!AN13</f>
        <v>Vyplň údaj</v>
      </c>
      <c r="K17" s="35"/>
      <c r="L17" s="10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64" t="str">
        <f>'Rekapitulace stavby'!E14</f>
        <v>Vyplň údaj</v>
      </c>
      <c r="F18" s="365"/>
      <c r="G18" s="365"/>
      <c r="H18" s="365"/>
      <c r="I18" s="106" t="s">
        <v>28</v>
      </c>
      <c r="J18" s="31" t="str">
        <f>'Rekapitulace stavby'!AN14</f>
        <v>Vyplň údaj</v>
      </c>
      <c r="K18" s="35"/>
      <c r="L18" s="10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10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06" t="s">
        <v>31</v>
      </c>
      <c r="E20" s="35"/>
      <c r="F20" s="35"/>
      <c r="G20" s="35"/>
      <c r="H20" s="35"/>
      <c r="I20" s="106" t="s">
        <v>26</v>
      </c>
      <c r="J20" s="108" t="s">
        <v>19</v>
      </c>
      <c r="K20" s="35"/>
      <c r="L20" s="10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08" t="s">
        <v>32</v>
      </c>
      <c r="F21" s="35"/>
      <c r="G21" s="35"/>
      <c r="H21" s="35"/>
      <c r="I21" s="106" t="s">
        <v>28</v>
      </c>
      <c r="J21" s="108" t="s">
        <v>19</v>
      </c>
      <c r="K21" s="35"/>
      <c r="L21" s="10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10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06" t="s">
        <v>34</v>
      </c>
      <c r="E23" s="35"/>
      <c r="F23" s="35"/>
      <c r="G23" s="35"/>
      <c r="H23" s="35"/>
      <c r="I23" s="106" t="s">
        <v>26</v>
      </c>
      <c r="J23" s="108" t="s">
        <v>35</v>
      </c>
      <c r="K23" s="35"/>
      <c r="L23" s="10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08" t="s">
        <v>32</v>
      </c>
      <c r="F24" s="35"/>
      <c r="G24" s="35"/>
      <c r="H24" s="35"/>
      <c r="I24" s="106" t="s">
        <v>28</v>
      </c>
      <c r="J24" s="108" t="s">
        <v>19</v>
      </c>
      <c r="K24" s="35"/>
      <c r="L24" s="10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10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06" t="s">
        <v>36</v>
      </c>
      <c r="E26" s="35"/>
      <c r="F26" s="35"/>
      <c r="G26" s="35"/>
      <c r="H26" s="35"/>
      <c r="I26" s="35"/>
      <c r="J26" s="35"/>
      <c r="K26" s="35"/>
      <c r="L26" s="10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0"/>
      <c r="B27" s="111"/>
      <c r="C27" s="110"/>
      <c r="D27" s="110"/>
      <c r="E27" s="366" t="s">
        <v>19</v>
      </c>
      <c r="F27" s="366"/>
      <c r="G27" s="366"/>
      <c r="H27" s="366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10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3"/>
      <c r="E29" s="113"/>
      <c r="F29" s="113"/>
      <c r="G29" s="113"/>
      <c r="H29" s="113"/>
      <c r="I29" s="113"/>
      <c r="J29" s="113"/>
      <c r="K29" s="113"/>
      <c r="L29" s="10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14" t="s">
        <v>38</v>
      </c>
      <c r="E30" s="35"/>
      <c r="F30" s="35"/>
      <c r="G30" s="35"/>
      <c r="H30" s="35"/>
      <c r="I30" s="35"/>
      <c r="J30" s="115">
        <f>ROUND(J85, 2)</f>
        <v>0</v>
      </c>
      <c r="K30" s="35"/>
      <c r="L30" s="10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3"/>
      <c r="E31" s="113"/>
      <c r="F31" s="113"/>
      <c r="G31" s="113"/>
      <c r="H31" s="113"/>
      <c r="I31" s="113"/>
      <c r="J31" s="113"/>
      <c r="K31" s="113"/>
      <c r="L31" s="10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16" t="s">
        <v>40</v>
      </c>
      <c r="G32" s="35"/>
      <c r="H32" s="35"/>
      <c r="I32" s="116" t="s">
        <v>39</v>
      </c>
      <c r="J32" s="116" t="s">
        <v>41</v>
      </c>
      <c r="K32" s="35"/>
      <c r="L32" s="10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17" t="s">
        <v>42</v>
      </c>
      <c r="E33" s="106" t="s">
        <v>43</v>
      </c>
      <c r="F33" s="118">
        <f>ROUND((SUM(BE85:BE138)),  2)</f>
        <v>0</v>
      </c>
      <c r="G33" s="35"/>
      <c r="H33" s="35"/>
      <c r="I33" s="119">
        <v>0.21</v>
      </c>
      <c r="J33" s="118">
        <f>ROUND(((SUM(BE85:BE138))*I33),  2)</f>
        <v>0</v>
      </c>
      <c r="K33" s="35"/>
      <c r="L33" s="10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06" t="s">
        <v>44</v>
      </c>
      <c r="F34" s="118">
        <f>ROUND((SUM(BF85:BF138)),  2)</f>
        <v>0</v>
      </c>
      <c r="G34" s="35"/>
      <c r="H34" s="35"/>
      <c r="I34" s="119">
        <v>0.12</v>
      </c>
      <c r="J34" s="118">
        <f>ROUND(((SUM(BF85:BF138))*I34),  2)</f>
        <v>0</v>
      </c>
      <c r="K34" s="35"/>
      <c r="L34" s="10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06" t="s">
        <v>45</v>
      </c>
      <c r="F35" s="118">
        <f>ROUND((SUM(BG85:BG138)),  2)</f>
        <v>0</v>
      </c>
      <c r="G35" s="35"/>
      <c r="H35" s="35"/>
      <c r="I35" s="119">
        <v>0.21</v>
      </c>
      <c r="J35" s="118">
        <f>0</f>
        <v>0</v>
      </c>
      <c r="K35" s="35"/>
      <c r="L35" s="10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06" t="s">
        <v>46</v>
      </c>
      <c r="F36" s="118">
        <f>ROUND((SUM(BH85:BH138)),  2)</f>
        <v>0</v>
      </c>
      <c r="G36" s="35"/>
      <c r="H36" s="35"/>
      <c r="I36" s="119">
        <v>0.12</v>
      </c>
      <c r="J36" s="118">
        <f>0</f>
        <v>0</v>
      </c>
      <c r="K36" s="35"/>
      <c r="L36" s="10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06" t="s">
        <v>47</v>
      </c>
      <c r="F37" s="118">
        <f>ROUND((SUM(BI85:BI138)),  2)</f>
        <v>0</v>
      </c>
      <c r="G37" s="35"/>
      <c r="H37" s="35"/>
      <c r="I37" s="119">
        <v>0</v>
      </c>
      <c r="J37" s="118">
        <f>0</f>
        <v>0</v>
      </c>
      <c r="K37" s="35"/>
      <c r="L37" s="10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10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0"/>
      <c r="D39" s="121" t="s">
        <v>48</v>
      </c>
      <c r="E39" s="122"/>
      <c r="F39" s="122"/>
      <c r="G39" s="123" t="s">
        <v>49</v>
      </c>
      <c r="H39" s="124" t="s">
        <v>50</v>
      </c>
      <c r="I39" s="122"/>
      <c r="J39" s="125">
        <f>SUM(J30:J37)</f>
        <v>0</v>
      </c>
      <c r="K39" s="126"/>
      <c r="L39" s="10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127"/>
      <c r="C40" s="128"/>
      <c r="D40" s="128"/>
      <c r="E40" s="128"/>
      <c r="F40" s="128"/>
      <c r="G40" s="128"/>
      <c r="H40" s="128"/>
      <c r="I40" s="128"/>
      <c r="J40" s="128"/>
      <c r="K40" s="128"/>
      <c r="L40" s="10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129"/>
      <c r="C44" s="130"/>
      <c r="D44" s="130"/>
      <c r="E44" s="130"/>
      <c r="F44" s="130"/>
      <c r="G44" s="130"/>
      <c r="H44" s="130"/>
      <c r="I44" s="130"/>
      <c r="J44" s="130"/>
      <c r="K44" s="130"/>
      <c r="L44" s="10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4" t="s">
        <v>89</v>
      </c>
      <c r="D45" s="37"/>
      <c r="E45" s="37"/>
      <c r="F45" s="37"/>
      <c r="G45" s="37"/>
      <c r="H45" s="37"/>
      <c r="I45" s="37"/>
      <c r="J45" s="37"/>
      <c r="K45" s="37"/>
      <c r="L45" s="10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0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30" t="s">
        <v>16</v>
      </c>
      <c r="D47" s="37"/>
      <c r="E47" s="37"/>
      <c r="F47" s="37"/>
      <c r="G47" s="37"/>
      <c r="H47" s="37"/>
      <c r="I47" s="37"/>
      <c r="J47" s="37"/>
      <c r="K47" s="37"/>
      <c r="L47" s="10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7"/>
      <c r="D48" s="37"/>
      <c r="E48" s="367" t="str">
        <f>E7</f>
        <v>VT Opava, jez Karlovice km 104,130 PŠ 2024 - stavba č. 8878</v>
      </c>
      <c r="F48" s="368"/>
      <c r="G48" s="368"/>
      <c r="H48" s="368"/>
      <c r="I48" s="37"/>
      <c r="J48" s="37"/>
      <c r="K48" s="37"/>
      <c r="L48" s="10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87</v>
      </c>
      <c r="D49" s="37"/>
      <c r="E49" s="37"/>
      <c r="F49" s="37"/>
      <c r="G49" s="37"/>
      <c r="H49" s="37"/>
      <c r="I49" s="37"/>
      <c r="J49" s="37"/>
      <c r="K49" s="37"/>
      <c r="L49" s="10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39" t="str">
        <f>E9</f>
        <v>VON - Vedlejší a ostatní náklady</v>
      </c>
      <c r="F50" s="369"/>
      <c r="G50" s="369"/>
      <c r="H50" s="369"/>
      <c r="I50" s="37"/>
      <c r="J50" s="37"/>
      <c r="K50" s="37"/>
      <c r="L50" s="10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0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30" t="s">
        <v>21</v>
      </c>
      <c r="D52" s="37"/>
      <c r="E52" s="37"/>
      <c r="F52" s="28" t="str">
        <f>F12</f>
        <v>Karlovice</v>
      </c>
      <c r="G52" s="37"/>
      <c r="H52" s="37"/>
      <c r="I52" s="30" t="s">
        <v>23</v>
      </c>
      <c r="J52" s="60" t="str">
        <f>IF(J12="","",J12)</f>
        <v>5. 8. 2025</v>
      </c>
      <c r="K52" s="37"/>
      <c r="L52" s="10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0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5.2" customHeight="1">
      <c r="A54" s="35"/>
      <c r="B54" s="36"/>
      <c r="C54" s="30" t="s">
        <v>25</v>
      </c>
      <c r="D54" s="37"/>
      <c r="E54" s="37"/>
      <c r="F54" s="28" t="str">
        <f>E15</f>
        <v>Povodí Odry, státní podnik</v>
      </c>
      <c r="G54" s="37"/>
      <c r="H54" s="37"/>
      <c r="I54" s="30" t="s">
        <v>31</v>
      </c>
      <c r="J54" s="33" t="str">
        <f>E21</f>
        <v>Ing. Dalibor Rajnoch</v>
      </c>
      <c r="K54" s="37"/>
      <c r="L54" s="10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30" t="s">
        <v>29</v>
      </c>
      <c r="D55" s="37"/>
      <c r="E55" s="37"/>
      <c r="F55" s="28" t="str">
        <f>IF(E18="","",E18)</f>
        <v>Vyplň údaj</v>
      </c>
      <c r="G55" s="37"/>
      <c r="H55" s="37"/>
      <c r="I55" s="30" t="s">
        <v>34</v>
      </c>
      <c r="J55" s="33" t="str">
        <f>E24</f>
        <v>Ing. Dalibor Rajnoch</v>
      </c>
      <c r="K55" s="37"/>
      <c r="L55" s="10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0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31" t="s">
        <v>90</v>
      </c>
      <c r="D57" s="132"/>
      <c r="E57" s="132"/>
      <c r="F57" s="132"/>
      <c r="G57" s="132"/>
      <c r="H57" s="132"/>
      <c r="I57" s="132"/>
      <c r="J57" s="133" t="s">
        <v>91</v>
      </c>
      <c r="K57" s="132"/>
      <c r="L57" s="10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0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34" t="s">
        <v>70</v>
      </c>
      <c r="D59" s="37"/>
      <c r="E59" s="37"/>
      <c r="F59" s="37"/>
      <c r="G59" s="37"/>
      <c r="H59" s="37"/>
      <c r="I59" s="37"/>
      <c r="J59" s="78">
        <f>J85</f>
        <v>0</v>
      </c>
      <c r="K59" s="37"/>
      <c r="L59" s="10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8" t="s">
        <v>92</v>
      </c>
    </row>
    <row r="60" spans="1:47" s="9" customFormat="1" ht="24.95" customHeight="1">
      <c r="B60" s="135"/>
      <c r="C60" s="136"/>
      <c r="D60" s="137" t="s">
        <v>519</v>
      </c>
      <c r="E60" s="138"/>
      <c r="F60" s="138"/>
      <c r="G60" s="138"/>
      <c r="H60" s="138"/>
      <c r="I60" s="138"/>
      <c r="J60" s="139">
        <f>J86</f>
        <v>0</v>
      </c>
      <c r="K60" s="136"/>
      <c r="L60" s="140"/>
    </row>
    <row r="61" spans="1:47" s="10" customFormat="1" ht="19.899999999999999" customHeight="1">
      <c r="B61" s="141"/>
      <c r="C61" s="142"/>
      <c r="D61" s="143" t="s">
        <v>520</v>
      </c>
      <c r="E61" s="144"/>
      <c r="F61" s="144"/>
      <c r="G61" s="144"/>
      <c r="H61" s="144"/>
      <c r="I61" s="144"/>
      <c r="J61" s="145">
        <f>J87</f>
        <v>0</v>
      </c>
      <c r="K61" s="142"/>
      <c r="L61" s="146"/>
    </row>
    <row r="62" spans="1:47" s="10" customFormat="1" ht="19.899999999999999" customHeight="1">
      <c r="B62" s="141"/>
      <c r="C62" s="142"/>
      <c r="D62" s="143" t="s">
        <v>521</v>
      </c>
      <c r="E62" s="144"/>
      <c r="F62" s="144"/>
      <c r="G62" s="144"/>
      <c r="H62" s="144"/>
      <c r="I62" s="144"/>
      <c r="J62" s="145">
        <f>J112</f>
        <v>0</v>
      </c>
      <c r="K62" s="142"/>
      <c r="L62" s="146"/>
    </row>
    <row r="63" spans="1:47" s="10" customFormat="1" ht="19.899999999999999" customHeight="1">
      <c r="B63" s="141"/>
      <c r="C63" s="142"/>
      <c r="D63" s="143" t="s">
        <v>522</v>
      </c>
      <c r="E63" s="144"/>
      <c r="F63" s="144"/>
      <c r="G63" s="144"/>
      <c r="H63" s="144"/>
      <c r="I63" s="144"/>
      <c r="J63" s="145">
        <f>J117</f>
        <v>0</v>
      </c>
      <c r="K63" s="142"/>
      <c r="L63" s="146"/>
    </row>
    <row r="64" spans="1:47" s="10" customFormat="1" ht="19.899999999999999" customHeight="1">
      <c r="B64" s="141"/>
      <c r="C64" s="142"/>
      <c r="D64" s="143" t="s">
        <v>523</v>
      </c>
      <c r="E64" s="144"/>
      <c r="F64" s="144"/>
      <c r="G64" s="144"/>
      <c r="H64" s="144"/>
      <c r="I64" s="144"/>
      <c r="J64" s="145">
        <f>J126</f>
        <v>0</v>
      </c>
      <c r="K64" s="142"/>
      <c r="L64" s="146"/>
    </row>
    <row r="65" spans="1:31" s="10" customFormat="1" ht="19.899999999999999" customHeight="1">
      <c r="B65" s="141"/>
      <c r="C65" s="142"/>
      <c r="D65" s="143" t="s">
        <v>524</v>
      </c>
      <c r="E65" s="144"/>
      <c r="F65" s="144"/>
      <c r="G65" s="144"/>
      <c r="H65" s="144"/>
      <c r="I65" s="144"/>
      <c r="J65" s="145">
        <f>J135</f>
        <v>0</v>
      </c>
      <c r="K65" s="142"/>
      <c r="L65" s="146"/>
    </row>
    <row r="66" spans="1:31" s="2" customFormat="1" ht="21.75" customHeight="1">
      <c r="A66" s="35"/>
      <c r="B66" s="36"/>
      <c r="C66" s="37"/>
      <c r="D66" s="37"/>
      <c r="E66" s="37"/>
      <c r="F66" s="37"/>
      <c r="G66" s="37"/>
      <c r="H66" s="37"/>
      <c r="I66" s="37"/>
      <c r="J66" s="37"/>
      <c r="K66" s="37"/>
      <c r="L66" s="107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s="2" customFormat="1" ht="6.95" customHeight="1">
      <c r="A67" s="35"/>
      <c r="B67" s="48"/>
      <c r="C67" s="49"/>
      <c r="D67" s="49"/>
      <c r="E67" s="49"/>
      <c r="F67" s="49"/>
      <c r="G67" s="49"/>
      <c r="H67" s="49"/>
      <c r="I67" s="49"/>
      <c r="J67" s="49"/>
      <c r="K67" s="49"/>
      <c r="L67" s="10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71" spans="1:31" s="2" customFormat="1" ht="6.95" customHeight="1">
      <c r="A71" s="35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107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24.95" customHeight="1">
      <c r="A72" s="35"/>
      <c r="B72" s="36"/>
      <c r="C72" s="24" t="s">
        <v>102</v>
      </c>
      <c r="D72" s="37"/>
      <c r="E72" s="37"/>
      <c r="F72" s="37"/>
      <c r="G72" s="37"/>
      <c r="H72" s="37"/>
      <c r="I72" s="37"/>
      <c r="J72" s="37"/>
      <c r="K72" s="37"/>
      <c r="L72" s="10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0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12" customHeight="1">
      <c r="A74" s="35"/>
      <c r="B74" s="36"/>
      <c r="C74" s="30" t="s">
        <v>16</v>
      </c>
      <c r="D74" s="37"/>
      <c r="E74" s="37"/>
      <c r="F74" s="37"/>
      <c r="G74" s="37"/>
      <c r="H74" s="37"/>
      <c r="I74" s="37"/>
      <c r="J74" s="37"/>
      <c r="K74" s="37"/>
      <c r="L74" s="10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6.5" customHeight="1">
      <c r="A75" s="35"/>
      <c r="B75" s="36"/>
      <c r="C75" s="37"/>
      <c r="D75" s="37"/>
      <c r="E75" s="367" t="str">
        <f>E7</f>
        <v>VT Opava, jez Karlovice km 104,130 PŠ 2024 - stavba č. 8878</v>
      </c>
      <c r="F75" s="368"/>
      <c r="G75" s="368"/>
      <c r="H75" s="368"/>
      <c r="I75" s="37"/>
      <c r="J75" s="37"/>
      <c r="K75" s="37"/>
      <c r="L75" s="10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30" t="s">
        <v>87</v>
      </c>
      <c r="D76" s="37"/>
      <c r="E76" s="37"/>
      <c r="F76" s="37"/>
      <c r="G76" s="37"/>
      <c r="H76" s="37"/>
      <c r="I76" s="37"/>
      <c r="J76" s="37"/>
      <c r="K76" s="37"/>
      <c r="L76" s="10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7"/>
      <c r="D77" s="37"/>
      <c r="E77" s="339" t="str">
        <f>E9</f>
        <v>VON - Vedlejší a ostatní náklady</v>
      </c>
      <c r="F77" s="369"/>
      <c r="G77" s="369"/>
      <c r="H77" s="369"/>
      <c r="I77" s="37"/>
      <c r="J77" s="37"/>
      <c r="K77" s="37"/>
      <c r="L77" s="10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6.95" customHeight="1">
      <c r="A78" s="35"/>
      <c r="B78" s="36"/>
      <c r="C78" s="37"/>
      <c r="D78" s="37"/>
      <c r="E78" s="37"/>
      <c r="F78" s="37"/>
      <c r="G78" s="37"/>
      <c r="H78" s="37"/>
      <c r="I78" s="37"/>
      <c r="J78" s="37"/>
      <c r="K78" s="37"/>
      <c r="L78" s="10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21</v>
      </c>
      <c r="D79" s="37"/>
      <c r="E79" s="37"/>
      <c r="F79" s="28" t="str">
        <f>F12</f>
        <v>Karlovice</v>
      </c>
      <c r="G79" s="37"/>
      <c r="H79" s="37"/>
      <c r="I79" s="30" t="s">
        <v>23</v>
      </c>
      <c r="J79" s="60" t="str">
        <f>IF(J12="","",J12)</f>
        <v>5. 8. 2025</v>
      </c>
      <c r="K79" s="37"/>
      <c r="L79" s="10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0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5.2" customHeight="1">
      <c r="A81" s="35"/>
      <c r="B81" s="36"/>
      <c r="C81" s="30" t="s">
        <v>25</v>
      </c>
      <c r="D81" s="37"/>
      <c r="E81" s="37"/>
      <c r="F81" s="28" t="str">
        <f>E15</f>
        <v>Povodí Odry, státní podnik</v>
      </c>
      <c r="G81" s="37"/>
      <c r="H81" s="37"/>
      <c r="I81" s="30" t="s">
        <v>31</v>
      </c>
      <c r="J81" s="33" t="str">
        <f>E21</f>
        <v>Ing. Dalibor Rajnoch</v>
      </c>
      <c r="K81" s="37"/>
      <c r="L81" s="10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5.2" customHeight="1">
      <c r="A82" s="35"/>
      <c r="B82" s="36"/>
      <c r="C82" s="30" t="s">
        <v>29</v>
      </c>
      <c r="D82" s="37"/>
      <c r="E82" s="37"/>
      <c r="F82" s="28" t="str">
        <f>IF(E18="","",E18)</f>
        <v>Vyplň údaj</v>
      </c>
      <c r="G82" s="37"/>
      <c r="H82" s="37"/>
      <c r="I82" s="30" t="s">
        <v>34</v>
      </c>
      <c r="J82" s="33" t="str">
        <f>E24</f>
        <v>Ing. Dalibor Rajnoch</v>
      </c>
      <c r="K82" s="37"/>
      <c r="L82" s="10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0.3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0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11" customFormat="1" ht="29.25" customHeight="1">
      <c r="A84" s="147"/>
      <c r="B84" s="148"/>
      <c r="C84" s="149" t="s">
        <v>103</v>
      </c>
      <c r="D84" s="150" t="s">
        <v>57</v>
      </c>
      <c r="E84" s="150" t="s">
        <v>53</v>
      </c>
      <c r="F84" s="150" t="s">
        <v>54</v>
      </c>
      <c r="G84" s="150" t="s">
        <v>104</v>
      </c>
      <c r="H84" s="150" t="s">
        <v>105</v>
      </c>
      <c r="I84" s="150" t="s">
        <v>106</v>
      </c>
      <c r="J84" s="150" t="s">
        <v>91</v>
      </c>
      <c r="K84" s="151" t="s">
        <v>107</v>
      </c>
      <c r="L84" s="152"/>
      <c r="M84" s="69" t="s">
        <v>19</v>
      </c>
      <c r="N84" s="70" t="s">
        <v>42</v>
      </c>
      <c r="O84" s="70" t="s">
        <v>108</v>
      </c>
      <c r="P84" s="70" t="s">
        <v>109</v>
      </c>
      <c r="Q84" s="70" t="s">
        <v>110</v>
      </c>
      <c r="R84" s="70" t="s">
        <v>111</v>
      </c>
      <c r="S84" s="70" t="s">
        <v>112</v>
      </c>
      <c r="T84" s="71" t="s">
        <v>113</v>
      </c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</row>
    <row r="85" spans="1:65" s="2" customFormat="1" ht="22.9" customHeight="1">
      <c r="A85" s="35"/>
      <c r="B85" s="36"/>
      <c r="C85" s="76" t="s">
        <v>114</v>
      </c>
      <c r="D85" s="37"/>
      <c r="E85" s="37"/>
      <c r="F85" s="37"/>
      <c r="G85" s="37"/>
      <c r="H85" s="37"/>
      <c r="I85" s="37"/>
      <c r="J85" s="153">
        <f>BK85</f>
        <v>0</v>
      </c>
      <c r="K85" s="37"/>
      <c r="L85" s="40"/>
      <c r="M85" s="72"/>
      <c r="N85" s="154"/>
      <c r="O85" s="73"/>
      <c r="P85" s="155">
        <f>P86</f>
        <v>0</v>
      </c>
      <c r="Q85" s="73"/>
      <c r="R85" s="155">
        <f>R86</f>
        <v>0</v>
      </c>
      <c r="S85" s="73"/>
      <c r="T85" s="156">
        <f>T86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71</v>
      </c>
      <c r="AU85" s="18" t="s">
        <v>92</v>
      </c>
      <c r="BK85" s="157">
        <f>BK86</f>
        <v>0</v>
      </c>
    </row>
    <row r="86" spans="1:65" s="12" customFormat="1" ht="25.9" customHeight="1">
      <c r="B86" s="158"/>
      <c r="C86" s="159"/>
      <c r="D86" s="160" t="s">
        <v>71</v>
      </c>
      <c r="E86" s="161" t="s">
        <v>525</v>
      </c>
      <c r="F86" s="161" t="s">
        <v>526</v>
      </c>
      <c r="G86" s="159"/>
      <c r="H86" s="159"/>
      <c r="I86" s="162"/>
      <c r="J86" s="163">
        <f>BK86</f>
        <v>0</v>
      </c>
      <c r="K86" s="159"/>
      <c r="L86" s="164"/>
      <c r="M86" s="165"/>
      <c r="N86" s="166"/>
      <c r="O86" s="166"/>
      <c r="P86" s="167">
        <f>P87+P112+P117+P126+P135</f>
        <v>0</v>
      </c>
      <c r="Q86" s="166"/>
      <c r="R86" s="167">
        <f>R87+R112+R117+R126+R135</f>
        <v>0</v>
      </c>
      <c r="S86" s="166"/>
      <c r="T86" s="168">
        <f>T87+T112+T117+T126+T135</f>
        <v>0</v>
      </c>
      <c r="AR86" s="169" t="s">
        <v>232</v>
      </c>
      <c r="AT86" s="170" t="s">
        <v>71</v>
      </c>
      <c r="AU86" s="170" t="s">
        <v>72</v>
      </c>
      <c r="AY86" s="169" t="s">
        <v>117</v>
      </c>
      <c r="BK86" s="171">
        <f>BK87+BK112+BK117+BK126+BK135</f>
        <v>0</v>
      </c>
    </row>
    <row r="87" spans="1:65" s="12" customFormat="1" ht="22.9" customHeight="1">
      <c r="B87" s="158"/>
      <c r="C87" s="159"/>
      <c r="D87" s="160" t="s">
        <v>71</v>
      </c>
      <c r="E87" s="172" t="s">
        <v>527</v>
      </c>
      <c r="F87" s="172" t="s">
        <v>528</v>
      </c>
      <c r="G87" s="159"/>
      <c r="H87" s="159"/>
      <c r="I87" s="162"/>
      <c r="J87" s="173">
        <f>BK87</f>
        <v>0</v>
      </c>
      <c r="K87" s="159"/>
      <c r="L87" s="164"/>
      <c r="M87" s="165"/>
      <c r="N87" s="166"/>
      <c r="O87" s="166"/>
      <c r="P87" s="167">
        <f>SUM(P88:P111)</f>
        <v>0</v>
      </c>
      <c r="Q87" s="166"/>
      <c r="R87" s="167">
        <f>SUM(R88:R111)</f>
        <v>0</v>
      </c>
      <c r="S87" s="166"/>
      <c r="T87" s="168">
        <f>SUM(T88:T111)</f>
        <v>0</v>
      </c>
      <c r="AR87" s="169" t="s">
        <v>232</v>
      </c>
      <c r="AT87" s="170" t="s">
        <v>71</v>
      </c>
      <c r="AU87" s="170" t="s">
        <v>80</v>
      </c>
      <c r="AY87" s="169" t="s">
        <v>117</v>
      </c>
      <c r="BK87" s="171">
        <f>SUM(BK88:BK111)</f>
        <v>0</v>
      </c>
    </row>
    <row r="88" spans="1:65" s="2" customFormat="1" ht="16.5" customHeight="1">
      <c r="A88" s="35"/>
      <c r="B88" s="36"/>
      <c r="C88" s="174" t="s">
        <v>80</v>
      </c>
      <c r="D88" s="174" t="s">
        <v>120</v>
      </c>
      <c r="E88" s="175" t="s">
        <v>529</v>
      </c>
      <c r="F88" s="176" t="s">
        <v>530</v>
      </c>
      <c r="G88" s="177" t="s">
        <v>531</v>
      </c>
      <c r="H88" s="178">
        <v>1</v>
      </c>
      <c r="I88" s="179"/>
      <c r="J88" s="180">
        <f>ROUND(I88*H88,2)</f>
        <v>0</v>
      </c>
      <c r="K88" s="176" t="s">
        <v>532</v>
      </c>
      <c r="L88" s="40"/>
      <c r="M88" s="181" t="s">
        <v>19</v>
      </c>
      <c r="N88" s="182" t="s">
        <v>43</v>
      </c>
      <c r="O88" s="65"/>
      <c r="P88" s="183">
        <f>O88*H88</f>
        <v>0</v>
      </c>
      <c r="Q88" s="183">
        <v>0</v>
      </c>
      <c r="R88" s="183">
        <f>Q88*H88</f>
        <v>0</v>
      </c>
      <c r="S88" s="183">
        <v>0</v>
      </c>
      <c r="T88" s="184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85" t="s">
        <v>533</v>
      </c>
      <c r="AT88" s="185" t="s">
        <v>120</v>
      </c>
      <c r="AU88" s="185" t="s">
        <v>82</v>
      </c>
      <c r="AY88" s="18" t="s">
        <v>117</v>
      </c>
      <c r="BE88" s="186">
        <f>IF(N88="základní",J88,0)</f>
        <v>0</v>
      </c>
      <c r="BF88" s="186">
        <f>IF(N88="snížená",J88,0)</f>
        <v>0</v>
      </c>
      <c r="BG88" s="186">
        <f>IF(N88="zákl. přenesená",J88,0)</f>
        <v>0</v>
      </c>
      <c r="BH88" s="186">
        <f>IF(N88="sníž. přenesená",J88,0)</f>
        <v>0</v>
      </c>
      <c r="BI88" s="186">
        <f>IF(N88="nulová",J88,0)</f>
        <v>0</v>
      </c>
      <c r="BJ88" s="18" t="s">
        <v>80</v>
      </c>
      <c r="BK88" s="186">
        <f>ROUND(I88*H88,2)</f>
        <v>0</v>
      </c>
      <c r="BL88" s="18" t="s">
        <v>533</v>
      </c>
      <c r="BM88" s="185" t="s">
        <v>534</v>
      </c>
    </row>
    <row r="89" spans="1:65" s="2" customFormat="1" ht="11.25">
      <c r="A89" s="35"/>
      <c r="B89" s="36"/>
      <c r="C89" s="37"/>
      <c r="D89" s="187" t="s">
        <v>127</v>
      </c>
      <c r="E89" s="37"/>
      <c r="F89" s="188" t="s">
        <v>535</v>
      </c>
      <c r="G89" s="37"/>
      <c r="H89" s="37"/>
      <c r="I89" s="189"/>
      <c r="J89" s="37"/>
      <c r="K89" s="37"/>
      <c r="L89" s="40"/>
      <c r="M89" s="190"/>
      <c r="N89" s="191"/>
      <c r="O89" s="65"/>
      <c r="P89" s="65"/>
      <c r="Q89" s="65"/>
      <c r="R89" s="65"/>
      <c r="S89" s="65"/>
      <c r="T89" s="66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8" t="s">
        <v>127</v>
      </c>
      <c r="AU89" s="18" t="s">
        <v>82</v>
      </c>
    </row>
    <row r="90" spans="1:65" s="2" customFormat="1" ht="39">
      <c r="A90" s="35"/>
      <c r="B90" s="36"/>
      <c r="C90" s="37"/>
      <c r="D90" s="192" t="s">
        <v>129</v>
      </c>
      <c r="E90" s="37"/>
      <c r="F90" s="193" t="s">
        <v>536</v>
      </c>
      <c r="G90" s="37"/>
      <c r="H90" s="37"/>
      <c r="I90" s="189"/>
      <c r="J90" s="37"/>
      <c r="K90" s="37"/>
      <c r="L90" s="40"/>
      <c r="M90" s="190"/>
      <c r="N90" s="191"/>
      <c r="O90" s="65"/>
      <c r="P90" s="65"/>
      <c r="Q90" s="65"/>
      <c r="R90" s="65"/>
      <c r="S90" s="65"/>
      <c r="T90" s="66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129</v>
      </c>
      <c r="AU90" s="18" t="s">
        <v>82</v>
      </c>
    </row>
    <row r="91" spans="1:65" s="13" customFormat="1" ht="11.25">
      <c r="B91" s="194"/>
      <c r="C91" s="195"/>
      <c r="D91" s="192" t="s">
        <v>131</v>
      </c>
      <c r="E91" s="196" t="s">
        <v>19</v>
      </c>
      <c r="F91" s="197" t="s">
        <v>80</v>
      </c>
      <c r="G91" s="195"/>
      <c r="H91" s="198">
        <v>1</v>
      </c>
      <c r="I91" s="199"/>
      <c r="J91" s="195"/>
      <c r="K91" s="195"/>
      <c r="L91" s="200"/>
      <c r="M91" s="201"/>
      <c r="N91" s="202"/>
      <c r="O91" s="202"/>
      <c r="P91" s="202"/>
      <c r="Q91" s="202"/>
      <c r="R91" s="202"/>
      <c r="S91" s="202"/>
      <c r="T91" s="203"/>
      <c r="AT91" s="204" t="s">
        <v>131</v>
      </c>
      <c r="AU91" s="204" t="s">
        <v>82</v>
      </c>
      <c r="AV91" s="13" t="s">
        <v>82</v>
      </c>
      <c r="AW91" s="13" t="s">
        <v>33</v>
      </c>
      <c r="AX91" s="13" t="s">
        <v>80</v>
      </c>
      <c r="AY91" s="204" t="s">
        <v>117</v>
      </c>
    </row>
    <row r="92" spans="1:65" s="2" customFormat="1" ht="16.5" customHeight="1">
      <c r="A92" s="35"/>
      <c r="B92" s="36"/>
      <c r="C92" s="174" t="s">
        <v>82</v>
      </c>
      <c r="D92" s="174" t="s">
        <v>120</v>
      </c>
      <c r="E92" s="175" t="s">
        <v>537</v>
      </c>
      <c r="F92" s="176" t="s">
        <v>538</v>
      </c>
      <c r="G92" s="177" t="s">
        <v>531</v>
      </c>
      <c r="H92" s="178">
        <v>1</v>
      </c>
      <c r="I92" s="179"/>
      <c r="J92" s="180">
        <f>ROUND(I92*H92,2)</f>
        <v>0</v>
      </c>
      <c r="K92" s="176" t="s">
        <v>532</v>
      </c>
      <c r="L92" s="40"/>
      <c r="M92" s="181" t="s">
        <v>19</v>
      </c>
      <c r="N92" s="182" t="s">
        <v>43</v>
      </c>
      <c r="O92" s="65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85" t="s">
        <v>533</v>
      </c>
      <c r="AT92" s="185" t="s">
        <v>120</v>
      </c>
      <c r="AU92" s="185" t="s">
        <v>82</v>
      </c>
      <c r="AY92" s="18" t="s">
        <v>117</v>
      </c>
      <c r="BE92" s="186">
        <f>IF(N92="základní",J92,0)</f>
        <v>0</v>
      </c>
      <c r="BF92" s="186">
        <f>IF(N92="snížená",J92,0)</f>
        <v>0</v>
      </c>
      <c r="BG92" s="186">
        <f>IF(N92="zákl. přenesená",J92,0)</f>
        <v>0</v>
      </c>
      <c r="BH92" s="186">
        <f>IF(N92="sníž. přenesená",J92,0)</f>
        <v>0</v>
      </c>
      <c r="BI92" s="186">
        <f>IF(N92="nulová",J92,0)</f>
        <v>0</v>
      </c>
      <c r="BJ92" s="18" t="s">
        <v>80</v>
      </c>
      <c r="BK92" s="186">
        <f>ROUND(I92*H92,2)</f>
        <v>0</v>
      </c>
      <c r="BL92" s="18" t="s">
        <v>533</v>
      </c>
      <c r="BM92" s="185" t="s">
        <v>539</v>
      </c>
    </row>
    <row r="93" spans="1:65" s="2" customFormat="1" ht="11.25">
      <c r="A93" s="35"/>
      <c r="B93" s="36"/>
      <c r="C93" s="37"/>
      <c r="D93" s="187" t="s">
        <v>127</v>
      </c>
      <c r="E93" s="37"/>
      <c r="F93" s="188" t="s">
        <v>540</v>
      </c>
      <c r="G93" s="37"/>
      <c r="H93" s="37"/>
      <c r="I93" s="189"/>
      <c r="J93" s="37"/>
      <c r="K93" s="37"/>
      <c r="L93" s="40"/>
      <c r="M93" s="190"/>
      <c r="N93" s="191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127</v>
      </c>
      <c r="AU93" s="18" t="s">
        <v>82</v>
      </c>
    </row>
    <row r="94" spans="1:65" s="2" customFormat="1" ht="58.5">
      <c r="A94" s="35"/>
      <c r="B94" s="36"/>
      <c r="C94" s="37"/>
      <c r="D94" s="192" t="s">
        <v>129</v>
      </c>
      <c r="E94" s="37"/>
      <c r="F94" s="193" t="s">
        <v>541</v>
      </c>
      <c r="G94" s="37"/>
      <c r="H94" s="37"/>
      <c r="I94" s="189"/>
      <c r="J94" s="37"/>
      <c r="K94" s="37"/>
      <c r="L94" s="40"/>
      <c r="M94" s="190"/>
      <c r="N94" s="191"/>
      <c r="O94" s="65"/>
      <c r="P94" s="65"/>
      <c r="Q94" s="65"/>
      <c r="R94" s="65"/>
      <c r="S94" s="65"/>
      <c r="T94" s="66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129</v>
      </c>
      <c r="AU94" s="18" t="s">
        <v>82</v>
      </c>
    </row>
    <row r="95" spans="1:65" s="13" customFormat="1" ht="11.25">
      <c r="B95" s="194"/>
      <c r="C95" s="195"/>
      <c r="D95" s="192" t="s">
        <v>131</v>
      </c>
      <c r="E95" s="196" t="s">
        <v>19</v>
      </c>
      <c r="F95" s="197" t="s">
        <v>80</v>
      </c>
      <c r="G95" s="195"/>
      <c r="H95" s="198">
        <v>1</v>
      </c>
      <c r="I95" s="199"/>
      <c r="J95" s="195"/>
      <c r="K95" s="195"/>
      <c r="L95" s="200"/>
      <c r="M95" s="201"/>
      <c r="N95" s="202"/>
      <c r="O95" s="202"/>
      <c r="P95" s="202"/>
      <c r="Q95" s="202"/>
      <c r="R95" s="202"/>
      <c r="S95" s="202"/>
      <c r="T95" s="203"/>
      <c r="AT95" s="204" t="s">
        <v>131</v>
      </c>
      <c r="AU95" s="204" t="s">
        <v>82</v>
      </c>
      <c r="AV95" s="13" t="s">
        <v>82</v>
      </c>
      <c r="AW95" s="13" t="s">
        <v>33</v>
      </c>
      <c r="AX95" s="13" t="s">
        <v>80</v>
      </c>
      <c r="AY95" s="204" t="s">
        <v>117</v>
      </c>
    </row>
    <row r="96" spans="1:65" s="2" customFormat="1" ht="16.5" customHeight="1">
      <c r="A96" s="35"/>
      <c r="B96" s="36"/>
      <c r="C96" s="174" t="s">
        <v>252</v>
      </c>
      <c r="D96" s="174" t="s">
        <v>120</v>
      </c>
      <c r="E96" s="175" t="s">
        <v>542</v>
      </c>
      <c r="F96" s="176" t="s">
        <v>543</v>
      </c>
      <c r="G96" s="177" t="s">
        <v>531</v>
      </c>
      <c r="H96" s="178">
        <v>1</v>
      </c>
      <c r="I96" s="179"/>
      <c r="J96" s="180">
        <f>ROUND(I96*H96,2)</f>
        <v>0</v>
      </c>
      <c r="K96" s="176" t="s">
        <v>532</v>
      </c>
      <c r="L96" s="40"/>
      <c r="M96" s="181" t="s">
        <v>19</v>
      </c>
      <c r="N96" s="182" t="s">
        <v>43</v>
      </c>
      <c r="O96" s="65"/>
      <c r="P96" s="183">
        <f>O96*H96</f>
        <v>0</v>
      </c>
      <c r="Q96" s="183">
        <v>0</v>
      </c>
      <c r="R96" s="183">
        <f>Q96*H96</f>
        <v>0</v>
      </c>
      <c r="S96" s="183">
        <v>0</v>
      </c>
      <c r="T96" s="184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85" t="s">
        <v>533</v>
      </c>
      <c r="AT96" s="185" t="s">
        <v>120</v>
      </c>
      <c r="AU96" s="185" t="s">
        <v>82</v>
      </c>
      <c r="AY96" s="18" t="s">
        <v>117</v>
      </c>
      <c r="BE96" s="186">
        <f>IF(N96="základní",J96,0)</f>
        <v>0</v>
      </c>
      <c r="BF96" s="186">
        <f>IF(N96="snížená",J96,0)</f>
        <v>0</v>
      </c>
      <c r="BG96" s="186">
        <f>IF(N96="zákl. přenesená",J96,0)</f>
        <v>0</v>
      </c>
      <c r="BH96" s="186">
        <f>IF(N96="sníž. přenesená",J96,0)</f>
        <v>0</v>
      </c>
      <c r="BI96" s="186">
        <f>IF(N96="nulová",J96,0)</f>
        <v>0</v>
      </c>
      <c r="BJ96" s="18" t="s">
        <v>80</v>
      </c>
      <c r="BK96" s="186">
        <f>ROUND(I96*H96,2)</f>
        <v>0</v>
      </c>
      <c r="BL96" s="18" t="s">
        <v>533</v>
      </c>
      <c r="BM96" s="185" t="s">
        <v>544</v>
      </c>
    </row>
    <row r="97" spans="1:65" s="2" customFormat="1" ht="11.25">
      <c r="A97" s="35"/>
      <c r="B97" s="36"/>
      <c r="C97" s="37"/>
      <c r="D97" s="187" t="s">
        <v>127</v>
      </c>
      <c r="E97" s="37"/>
      <c r="F97" s="188" t="s">
        <v>545</v>
      </c>
      <c r="G97" s="37"/>
      <c r="H97" s="37"/>
      <c r="I97" s="189"/>
      <c r="J97" s="37"/>
      <c r="K97" s="37"/>
      <c r="L97" s="40"/>
      <c r="M97" s="190"/>
      <c r="N97" s="191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127</v>
      </c>
      <c r="AU97" s="18" t="s">
        <v>82</v>
      </c>
    </row>
    <row r="98" spans="1:65" s="2" customFormat="1" ht="78">
      <c r="A98" s="35"/>
      <c r="B98" s="36"/>
      <c r="C98" s="37"/>
      <c r="D98" s="192" t="s">
        <v>129</v>
      </c>
      <c r="E98" s="37"/>
      <c r="F98" s="193" t="s">
        <v>546</v>
      </c>
      <c r="G98" s="37"/>
      <c r="H98" s="37"/>
      <c r="I98" s="189"/>
      <c r="J98" s="37"/>
      <c r="K98" s="37"/>
      <c r="L98" s="40"/>
      <c r="M98" s="190"/>
      <c r="N98" s="191"/>
      <c r="O98" s="65"/>
      <c r="P98" s="65"/>
      <c r="Q98" s="65"/>
      <c r="R98" s="65"/>
      <c r="S98" s="65"/>
      <c r="T98" s="66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8" t="s">
        <v>129</v>
      </c>
      <c r="AU98" s="18" t="s">
        <v>82</v>
      </c>
    </row>
    <row r="99" spans="1:65" s="13" customFormat="1" ht="11.25">
      <c r="B99" s="194"/>
      <c r="C99" s="195"/>
      <c r="D99" s="192" t="s">
        <v>131</v>
      </c>
      <c r="E99" s="196" t="s">
        <v>19</v>
      </c>
      <c r="F99" s="197" t="s">
        <v>80</v>
      </c>
      <c r="G99" s="195"/>
      <c r="H99" s="198">
        <v>1</v>
      </c>
      <c r="I99" s="199"/>
      <c r="J99" s="195"/>
      <c r="K99" s="195"/>
      <c r="L99" s="200"/>
      <c r="M99" s="201"/>
      <c r="N99" s="202"/>
      <c r="O99" s="202"/>
      <c r="P99" s="202"/>
      <c r="Q99" s="202"/>
      <c r="R99" s="202"/>
      <c r="S99" s="202"/>
      <c r="T99" s="203"/>
      <c r="AT99" s="204" t="s">
        <v>131</v>
      </c>
      <c r="AU99" s="204" t="s">
        <v>82</v>
      </c>
      <c r="AV99" s="13" t="s">
        <v>82</v>
      </c>
      <c r="AW99" s="13" t="s">
        <v>33</v>
      </c>
      <c r="AX99" s="13" t="s">
        <v>80</v>
      </c>
      <c r="AY99" s="204" t="s">
        <v>117</v>
      </c>
    </row>
    <row r="100" spans="1:65" s="2" customFormat="1" ht="16.5" customHeight="1">
      <c r="A100" s="35"/>
      <c r="B100" s="36"/>
      <c r="C100" s="174" t="s">
        <v>125</v>
      </c>
      <c r="D100" s="174" t="s">
        <v>120</v>
      </c>
      <c r="E100" s="175" t="s">
        <v>547</v>
      </c>
      <c r="F100" s="176" t="s">
        <v>548</v>
      </c>
      <c r="G100" s="177" t="s">
        <v>531</v>
      </c>
      <c r="H100" s="178">
        <v>1</v>
      </c>
      <c r="I100" s="179"/>
      <c r="J100" s="180">
        <f>ROUND(I100*H100,2)</f>
        <v>0</v>
      </c>
      <c r="K100" s="176" t="s">
        <v>532</v>
      </c>
      <c r="L100" s="40"/>
      <c r="M100" s="181" t="s">
        <v>19</v>
      </c>
      <c r="N100" s="182" t="s">
        <v>43</v>
      </c>
      <c r="O100" s="65"/>
      <c r="P100" s="183">
        <f>O100*H100</f>
        <v>0</v>
      </c>
      <c r="Q100" s="183">
        <v>0</v>
      </c>
      <c r="R100" s="183">
        <f>Q100*H100</f>
        <v>0</v>
      </c>
      <c r="S100" s="183">
        <v>0</v>
      </c>
      <c r="T100" s="184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85" t="s">
        <v>533</v>
      </c>
      <c r="AT100" s="185" t="s">
        <v>120</v>
      </c>
      <c r="AU100" s="185" t="s">
        <v>82</v>
      </c>
      <c r="AY100" s="18" t="s">
        <v>117</v>
      </c>
      <c r="BE100" s="186">
        <f>IF(N100="základní",J100,0)</f>
        <v>0</v>
      </c>
      <c r="BF100" s="186">
        <f>IF(N100="snížená",J100,0)</f>
        <v>0</v>
      </c>
      <c r="BG100" s="186">
        <f>IF(N100="zákl. přenesená",J100,0)</f>
        <v>0</v>
      </c>
      <c r="BH100" s="186">
        <f>IF(N100="sníž. přenesená",J100,0)</f>
        <v>0</v>
      </c>
      <c r="BI100" s="186">
        <f>IF(N100="nulová",J100,0)</f>
        <v>0</v>
      </c>
      <c r="BJ100" s="18" t="s">
        <v>80</v>
      </c>
      <c r="BK100" s="186">
        <f>ROUND(I100*H100,2)</f>
        <v>0</v>
      </c>
      <c r="BL100" s="18" t="s">
        <v>533</v>
      </c>
      <c r="BM100" s="185" t="s">
        <v>549</v>
      </c>
    </row>
    <row r="101" spans="1:65" s="2" customFormat="1" ht="11.25">
      <c r="A101" s="35"/>
      <c r="B101" s="36"/>
      <c r="C101" s="37"/>
      <c r="D101" s="187" t="s">
        <v>127</v>
      </c>
      <c r="E101" s="37"/>
      <c r="F101" s="188" t="s">
        <v>550</v>
      </c>
      <c r="G101" s="37"/>
      <c r="H101" s="37"/>
      <c r="I101" s="189"/>
      <c r="J101" s="37"/>
      <c r="K101" s="37"/>
      <c r="L101" s="40"/>
      <c r="M101" s="190"/>
      <c r="N101" s="191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127</v>
      </c>
      <c r="AU101" s="18" t="s">
        <v>82</v>
      </c>
    </row>
    <row r="102" spans="1:65" s="2" customFormat="1" ht="87.75">
      <c r="A102" s="35"/>
      <c r="B102" s="36"/>
      <c r="C102" s="37"/>
      <c r="D102" s="192" t="s">
        <v>129</v>
      </c>
      <c r="E102" s="37"/>
      <c r="F102" s="193" t="s">
        <v>551</v>
      </c>
      <c r="G102" s="37"/>
      <c r="H102" s="37"/>
      <c r="I102" s="189"/>
      <c r="J102" s="37"/>
      <c r="K102" s="37"/>
      <c r="L102" s="40"/>
      <c r="M102" s="190"/>
      <c r="N102" s="191"/>
      <c r="O102" s="65"/>
      <c r="P102" s="65"/>
      <c r="Q102" s="65"/>
      <c r="R102" s="65"/>
      <c r="S102" s="65"/>
      <c r="T102" s="66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8" t="s">
        <v>129</v>
      </c>
      <c r="AU102" s="18" t="s">
        <v>82</v>
      </c>
    </row>
    <row r="103" spans="1:65" s="13" customFormat="1" ht="11.25">
      <c r="B103" s="194"/>
      <c r="C103" s="195"/>
      <c r="D103" s="192" t="s">
        <v>131</v>
      </c>
      <c r="E103" s="196" t="s">
        <v>19</v>
      </c>
      <c r="F103" s="197" t="s">
        <v>80</v>
      </c>
      <c r="G103" s="195"/>
      <c r="H103" s="198">
        <v>1</v>
      </c>
      <c r="I103" s="199"/>
      <c r="J103" s="195"/>
      <c r="K103" s="195"/>
      <c r="L103" s="200"/>
      <c r="M103" s="201"/>
      <c r="N103" s="202"/>
      <c r="O103" s="202"/>
      <c r="P103" s="202"/>
      <c r="Q103" s="202"/>
      <c r="R103" s="202"/>
      <c r="S103" s="202"/>
      <c r="T103" s="203"/>
      <c r="AT103" s="204" t="s">
        <v>131</v>
      </c>
      <c r="AU103" s="204" t="s">
        <v>82</v>
      </c>
      <c r="AV103" s="13" t="s">
        <v>82</v>
      </c>
      <c r="AW103" s="13" t="s">
        <v>33</v>
      </c>
      <c r="AX103" s="13" t="s">
        <v>80</v>
      </c>
      <c r="AY103" s="204" t="s">
        <v>117</v>
      </c>
    </row>
    <row r="104" spans="1:65" s="2" customFormat="1" ht="16.5" customHeight="1">
      <c r="A104" s="35"/>
      <c r="B104" s="36"/>
      <c r="C104" s="174" t="s">
        <v>232</v>
      </c>
      <c r="D104" s="174" t="s">
        <v>120</v>
      </c>
      <c r="E104" s="175" t="s">
        <v>552</v>
      </c>
      <c r="F104" s="176" t="s">
        <v>553</v>
      </c>
      <c r="G104" s="177" t="s">
        <v>531</v>
      </c>
      <c r="H104" s="178">
        <v>1</v>
      </c>
      <c r="I104" s="179"/>
      <c r="J104" s="180">
        <f>ROUND(I104*H104,2)</f>
        <v>0</v>
      </c>
      <c r="K104" s="176" t="s">
        <v>532</v>
      </c>
      <c r="L104" s="40"/>
      <c r="M104" s="181" t="s">
        <v>19</v>
      </c>
      <c r="N104" s="182" t="s">
        <v>43</v>
      </c>
      <c r="O104" s="65"/>
      <c r="P104" s="183">
        <f>O104*H104</f>
        <v>0</v>
      </c>
      <c r="Q104" s="183">
        <v>0</v>
      </c>
      <c r="R104" s="183">
        <f>Q104*H104</f>
        <v>0</v>
      </c>
      <c r="S104" s="183">
        <v>0</v>
      </c>
      <c r="T104" s="184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85" t="s">
        <v>533</v>
      </c>
      <c r="AT104" s="185" t="s">
        <v>120</v>
      </c>
      <c r="AU104" s="185" t="s">
        <v>82</v>
      </c>
      <c r="AY104" s="18" t="s">
        <v>117</v>
      </c>
      <c r="BE104" s="186">
        <f>IF(N104="základní",J104,0)</f>
        <v>0</v>
      </c>
      <c r="BF104" s="186">
        <f>IF(N104="snížená",J104,0)</f>
        <v>0</v>
      </c>
      <c r="BG104" s="186">
        <f>IF(N104="zákl. přenesená",J104,0)</f>
        <v>0</v>
      </c>
      <c r="BH104" s="186">
        <f>IF(N104="sníž. přenesená",J104,0)</f>
        <v>0</v>
      </c>
      <c r="BI104" s="186">
        <f>IF(N104="nulová",J104,0)</f>
        <v>0</v>
      </c>
      <c r="BJ104" s="18" t="s">
        <v>80</v>
      </c>
      <c r="BK104" s="186">
        <f>ROUND(I104*H104,2)</f>
        <v>0</v>
      </c>
      <c r="BL104" s="18" t="s">
        <v>533</v>
      </c>
      <c r="BM104" s="185" t="s">
        <v>554</v>
      </c>
    </row>
    <row r="105" spans="1:65" s="2" customFormat="1" ht="11.25">
      <c r="A105" s="35"/>
      <c r="B105" s="36"/>
      <c r="C105" s="37"/>
      <c r="D105" s="187" t="s">
        <v>127</v>
      </c>
      <c r="E105" s="37"/>
      <c r="F105" s="188" t="s">
        <v>555</v>
      </c>
      <c r="G105" s="37"/>
      <c r="H105" s="37"/>
      <c r="I105" s="189"/>
      <c r="J105" s="37"/>
      <c r="K105" s="37"/>
      <c r="L105" s="40"/>
      <c r="M105" s="190"/>
      <c r="N105" s="191"/>
      <c r="O105" s="65"/>
      <c r="P105" s="65"/>
      <c r="Q105" s="65"/>
      <c r="R105" s="65"/>
      <c r="S105" s="65"/>
      <c r="T105" s="66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8" t="s">
        <v>127</v>
      </c>
      <c r="AU105" s="18" t="s">
        <v>82</v>
      </c>
    </row>
    <row r="106" spans="1:65" s="2" customFormat="1" ht="58.5">
      <c r="A106" s="35"/>
      <c r="B106" s="36"/>
      <c r="C106" s="37"/>
      <c r="D106" s="192" t="s">
        <v>129</v>
      </c>
      <c r="E106" s="37"/>
      <c r="F106" s="193" t="s">
        <v>556</v>
      </c>
      <c r="G106" s="37"/>
      <c r="H106" s="37"/>
      <c r="I106" s="189"/>
      <c r="J106" s="37"/>
      <c r="K106" s="37"/>
      <c r="L106" s="40"/>
      <c r="M106" s="190"/>
      <c r="N106" s="191"/>
      <c r="O106" s="65"/>
      <c r="P106" s="65"/>
      <c r="Q106" s="65"/>
      <c r="R106" s="65"/>
      <c r="S106" s="65"/>
      <c r="T106" s="66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8" t="s">
        <v>129</v>
      </c>
      <c r="AU106" s="18" t="s">
        <v>82</v>
      </c>
    </row>
    <row r="107" spans="1:65" s="13" customFormat="1" ht="11.25">
      <c r="B107" s="194"/>
      <c r="C107" s="195"/>
      <c r="D107" s="192" t="s">
        <v>131</v>
      </c>
      <c r="E107" s="196" t="s">
        <v>19</v>
      </c>
      <c r="F107" s="197" t="s">
        <v>80</v>
      </c>
      <c r="G107" s="195"/>
      <c r="H107" s="198">
        <v>1</v>
      </c>
      <c r="I107" s="199"/>
      <c r="J107" s="195"/>
      <c r="K107" s="195"/>
      <c r="L107" s="200"/>
      <c r="M107" s="201"/>
      <c r="N107" s="202"/>
      <c r="O107" s="202"/>
      <c r="P107" s="202"/>
      <c r="Q107" s="202"/>
      <c r="R107" s="202"/>
      <c r="S107" s="202"/>
      <c r="T107" s="203"/>
      <c r="AT107" s="204" t="s">
        <v>131</v>
      </c>
      <c r="AU107" s="204" t="s">
        <v>82</v>
      </c>
      <c r="AV107" s="13" t="s">
        <v>82</v>
      </c>
      <c r="AW107" s="13" t="s">
        <v>33</v>
      </c>
      <c r="AX107" s="13" t="s">
        <v>80</v>
      </c>
      <c r="AY107" s="204" t="s">
        <v>117</v>
      </c>
    </row>
    <row r="108" spans="1:65" s="2" customFormat="1" ht="16.5" customHeight="1">
      <c r="A108" s="35"/>
      <c r="B108" s="36"/>
      <c r="C108" s="174" t="s">
        <v>369</v>
      </c>
      <c r="D108" s="174" t="s">
        <v>120</v>
      </c>
      <c r="E108" s="175" t="s">
        <v>557</v>
      </c>
      <c r="F108" s="176" t="s">
        <v>558</v>
      </c>
      <c r="G108" s="177" t="s">
        <v>531</v>
      </c>
      <c r="H108" s="178">
        <v>1</v>
      </c>
      <c r="I108" s="179"/>
      <c r="J108" s="180">
        <f>ROUND(I108*H108,2)</f>
        <v>0</v>
      </c>
      <c r="K108" s="176" t="s">
        <v>532</v>
      </c>
      <c r="L108" s="40"/>
      <c r="M108" s="181" t="s">
        <v>19</v>
      </c>
      <c r="N108" s="182" t="s">
        <v>43</v>
      </c>
      <c r="O108" s="65"/>
      <c r="P108" s="183">
        <f>O108*H108</f>
        <v>0</v>
      </c>
      <c r="Q108" s="183">
        <v>0</v>
      </c>
      <c r="R108" s="183">
        <f>Q108*H108</f>
        <v>0</v>
      </c>
      <c r="S108" s="183">
        <v>0</v>
      </c>
      <c r="T108" s="184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85" t="s">
        <v>533</v>
      </c>
      <c r="AT108" s="185" t="s">
        <v>120</v>
      </c>
      <c r="AU108" s="185" t="s">
        <v>82</v>
      </c>
      <c r="AY108" s="18" t="s">
        <v>117</v>
      </c>
      <c r="BE108" s="186">
        <f>IF(N108="základní",J108,0)</f>
        <v>0</v>
      </c>
      <c r="BF108" s="186">
        <f>IF(N108="snížená",J108,0)</f>
        <v>0</v>
      </c>
      <c r="BG108" s="186">
        <f>IF(N108="zákl. přenesená",J108,0)</f>
        <v>0</v>
      </c>
      <c r="BH108" s="186">
        <f>IF(N108="sníž. přenesená",J108,0)</f>
        <v>0</v>
      </c>
      <c r="BI108" s="186">
        <f>IF(N108="nulová",J108,0)</f>
        <v>0</v>
      </c>
      <c r="BJ108" s="18" t="s">
        <v>80</v>
      </c>
      <c r="BK108" s="186">
        <f>ROUND(I108*H108,2)</f>
        <v>0</v>
      </c>
      <c r="BL108" s="18" t="s">
        <v>533</v>
      </c>
      <c r="BM108" s="185" t="s">
        <v>559</v>
      </c>
    </row>
    <row r="109" spans="1:65" s="2" customFormat="1" ht="11.25">
      <c r="A109" s="35"/>
      <c r="B109" s="36"/>
      <c r="C109" s="37"/>
      <c r="D109" s="187" t="s">
        <v>127</v>
      </c>
      <c r="E109" s="37"/>
      <c r="F109" s="188" t="s">
        <v>560</v>
      </c>
      <c r="G109" s="37"/>
      <c r="H109" s="37"/>
      <c r="I109" s="189"/>
      <c r="J109" s="37"/>
      <c r="K109" s="37"/>
      <c r="L109" s="40"/>
      <c r="M109" s="190"/>
      <c r="N109" s="191"/>
      <c r="O109" s="65"/>
      <c r="P109" s="65"/>
      <c r="Q109" s="65"/>
      <c r="R109" s="65"/>
      <c r="S109" s="65"/>
      <c r="T109" s="66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8" t="s">
        <v>127</v>
      </c>
      <c r="AU109" s="18" t="s">
        <v>82</v>
      </c>
    </row>
    <row r="110" spans="1:65" s="2" customFormat="1" ht="48.75">
      <c r="A110" s="35"/>
      <c r="B110" s="36"/>
      <c r="C110" s="37"/>
      <c r="D110" s="192" t="s">
        <v>129</v>
      </c>
      <c r="E110" s="37"/>
      <c r="F110" s="193" t="s">
        <v>561</v>
      </c>
      <c r="G110" s="37"/>
      <c r="H110" s="37"/>
      <c r="I110" s="189"/>
      <c r="J110" s="37"/>
      <c r="K110" s="37"/>
      <c r="L110" s="40"/>
      <c r="M110" s="190"/>
      <c r="N110" s="191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129</v>
      </c>
      <c r="AU110" s="18" t="s">
        <v>82</v>
      </c>
    </row>
    <row r="111" spans="1:65" s="13" customFormat="1" ht="11.25">
      <c r="B111" s="194"/>
      <c r="C111" s="195"/>
      <c r="D111" s="192" t="s">
        <v>131</v>
      </c>
      <c r="E111" s="196" t="s">
        <v>19</v>
      </c>
      <c r="F111" s="197" t="s">
        <v>80</v>
      </c>
      <c r="G111" s="195"/>
      <c r="H111" s="198">
        <v>1</v>
      </c>
      <c r="I111" s="199"/>
      <c r="J111" s="195"/>
      <c r="K111" s="195"/>
      <c r="L111" s="200"/>
      <c r="M111" s="201"/>
      <c r="N111" s="202"/>
      <c r="O111" s="202"/>
      <c r="P111" s="202"/>
      <c r="Q111" s="202"/>
      <c r="R111" s="202"/>
      <c r="S111" s="202"/>
      <c r="T111" s="203"/>
      <c r="AT111" s="204" t="s">
        <v>131</v>
      </c>
      <c r="AU111" s="204" t="s">
        <v>82</v>
      </c>
      <c r="AV111" s="13" t="s">
        <v>82</v>
      </c>
      <c r="AW111" s="13" t="s">
        <v>33</v>
      </c>
      <c r="AX111" s="13" t="s">
        <v>80</v>
      </c>
      <c r="AY111" s="204" t="s">
        <v>117</v>
      </c>
    </row>
    <row r="112" spans="1:65" s="12" customFormat="1" ht="22.9" customHeight="1">
      <c r="B112" s="158"/>
      <c r="C112" s="159"/>
      <c r="D112" s="160" t="s">
        <v>71</v>
      </c>
      <c r="E112" s="172" t="s">
        <v>562</v>
      </c>
      <c r="F112" s="172" t="s">
        <v>563</v>
      </c>
      <c r="G112" s="159"/>
      <c r="H112" s="159"/>
      <c r="I112" s="162"/>
      <c r="J112" s="173">
        <f>BK112</f>
        <v>0</v>
      </c>
      <c r="K112" s="159"/>
      <c r="L112" s="164"/>
      <c r="M112" s="165"/>
      <c r="N112" s="166"/>
      <c r="O112" s="166"/>
      <c r="P112" s="167">
        <f>SUM(P113:P116)</f>
        <v>0</v>
      </c>
      <c r="Q112" s="166"/>
      <c r="R112" s="167">
        <f>SUM(R113:R116)</f>
        <v>0</v>
      </c>
      <c r="S112" s="166"/>
      <c r="T112" s="168">
        <f>SUM(T113:T116)</f>
        <v>0</v>
      </c>
      <c r="AR112" s="169" t="s">
        <v>232</v>
      </c>
      <c r="AT112" s="170" t="s">
        <v>71</v>
      </c>
      <c r="AU112" s="170" t="s">
        <v>80</v>
      </c>
      <c r="AY112" s="169" t="s">
        <v>117</v>
      </c>
      <c r="BK112" s="171">
        <f>SUM(BK113:BK116)</f>
        <v>0</v>
      </c>
    </row>
    <row r="113" spans="1:65" s="2" customFormat="1" ht="16.5" customHeight="1">
      <c r="A113" s="35"/>
      <c r="B113" s="36"/>
      <c r="C113" s="174" t="s">
        <v>470</v>
      </c>
      <c r="D113" s="174" t="s">
        <v>120</v>
      </c>
      <c r="E113" s="175" t="s">
        <v>564</v>
      </c>
      <c r="F113" s="176" t="s">
        <v>565</v>
      </c>
      <c r="G113" s="177" t="s">
        <v>531</v>
      </c>
      <c r="H113" s="178">
        <v>1</v>
      </c>
      <c r="I113" s="179"/>
      <c r="J113" s="180">
        <f>ROUND(I113*H113,2)</f>
        <v>0</v>
      </c>
      <c r="K113" s="176" t="s">
        <v>566</v>
      </c>
      <c r="L113" s="40"/>
      <c r="M113" s="181" t="s">
        <v>19</v>
      </c>
      <c r="N113" s="182" t="s">
        <v>43</v>
      </c>
      <c r="O113" s="65"/>
      <c r="P113" s="183">
        <f>O113*H113</f>
        <v>0</v>
      </c>
      <c r="Q113" s="183">
        <v>0</v>
      </c>
      <c r="R113" s="183">
        <f>Q113*H113</f>
        <v>0</v>
      </c>
      <c r="S113" s="183">
        <v>0</v>
      </c>
      <c r="T113" s="184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85" t="s">
        <v>533</v>
      </c>
      <c r="AT113" s="185" t="s">
        <v>120</v>
      </c>
      <c r="AU113" s="185" t="s">
        <v>82</v>
      </c>
      <c r="AY113" s="18" t="s">
        <v>117</v>
      </c>
      <c r="BE113" s="186">
        <f>IF(N113="základní",J113,0)</f>
        <v>0</v>
      </c>
      <c r="BF113" s="186">
        <f>IF(N113="snížená",J113,0)</f>
        <v>0</v>
      </c>
      <c r="BG113" s="186">
        <f>IF(N113="zákl. přenesená",J113,0)</f>
        <v>0</v>
      </c>
      <c r="BH113" s="186">
        <f>IF(N113="sníž. přenesená",J113,0)</f>
        <v>0</v>
      </c>
      <c r="BI113" s="186">
        <f>IF(N113="nulová",J113,0)</f>
        <v>0</v>
      </c>
      <c r="BJ113" s="18" t="s">
        <v>80</v>
      </c>
      <c r="BK113" s="186">
        <f>ROUND(I113*H113,2)</f>
        <v>0</v>
      </c>
      <c r="BL113" s="18" t="s">
        <v>533</v>
      </c>
      <c r="BM113" s="185" t="s">
        <v>567</v>
      </c>
    </row>
    <row r="114" spans="1:65" s="2" customFormat="1" ht="11.25">
      <c r="A114" s="35"/>
      <c r="B114" s="36"/>
      <c r="C114" s="37"/>
      <c r="D114" s="187" t="s">
        <v>127</v>
      </c>
      <c r="E114" s="37"/>
      <c r="F114" s="188" t="s">
        <v>568</v>
      </c>
      <c r="G114" s="37"/>
      <c r="H114" s="37"/>
      <c r="I114" s="189"/>
      <c r="J114" s="37"/>
      <c r="K114" s="37"/>
      <c r="L114" s="40"/>
      <c r="M114" s="190"/>
      <c r="N114" s="191"/>
      <c r="O114" s="65"/>
      <c r="P114" s="65"/>
      <c r="Q114" s="65"/>
      <c r="R114" s="65"/>
      <c r="S114" s="65"/>
      <c r="T114" s="66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8" t="s">
        <v>127</v>
      </c>
      <c r="AU114" s="18" t="s">
        <v>82</v>
      </c>
    </row>
    <row r="115" spans="1:65" s="2" customFormat="1" ht="29.25">
      <c r="A115" s="35"/>
      <c r="B115" s="36"/>
      <c r="C115" s="37"/>
      <c r="D115" s="192" t="s">
        <v>129</v>
      </c>
      <c r="E115" s="37"/>
      <c r="F115" s="193" t="s">
        <v>569</v>
      </c>
      <c r="G115" s="37"/>
      <c r="H115" s="37"/>
      <c r="I115" s="189"/>
      <c r="J115" s="37"/>
      <c r="K115" s="37"/>
      <c r="L115" s="40"/>
      <c r="M115" s="190"/>
      <c r="N115" s="191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129</v>
      </c>
      <c r="AU115" s="18" t="s">
        <v>82</v>
      </c>
    </row>
    <row r="116" spans="1:65" s="13" customFormat="1" ht="11.25">
      <c r="B116" s="194"/>
      <c r="C116" s="195"/>
      <c r="D116" s="192" t="s">
        <v>131</v>
      </c>
      <c r="E116" s="196" t="s">
        <v>19</v>
      </c>
      <c r="F116" s="197" t="s">
        <v>80</v>
      </c>
      <c r="G116" s="195"/>
      <c r="H116" s="198">
        <v>1</v>
      </c>
      <c r="I116" s="199"/>
      <c r="J116" s="195"/>
      <c r="K116" s="195"/>
      <c r="L116" s="200"/>
      <c r="M116" s="201"/>
      <c r="N116" s="202"/>
      <c r="O116" s="202"/>
      <c r="P116" s="202"/>
      <c r="Q116" s="202"/>
      <c r="R116" s="202"/>
      <c r="S116" s="202"/>
      <c r="T116" s="203"/>
      <c r="AT116" s="204" t="s">
        <v>131</v>
      </c>
      <c r="AU116" s="204" t="s">
        <v>82</v>
      </c>
      <c r="AV116" s="13" t="s">
        <v>82</v>
      </c>
      <c r="AW116" s="13" t="s">
        <v>33</v>
      </c>
      <c r="AX116" s="13" t="s">
        <v>80</v>
      </c>
      <c r="AY116" s="204" t="s">
        <v>117</v>
      </c>
    </row>
    <row r="117" spans="1:65" s="12" customFormat="1" ht="22.9" customHeight="1">
      <c r="B117" s="158"/>
      <c r="C117" s="159"/>
      <c r="D117" s="160" t="s">
        <v>71</v>
      </c>
      <c r="E117" s="172" t="s">
        <v>570</v>
      </c>
      <c r="F117" s="172" t="s">
        <v>571</v>
      </c>
      <c r="G117" s="159"/>
      <c r="H117" s="159"/>
      <c r="I117" s="162"/>
      <c r="J117" s="173">
        <f>BK117</f>
        <v>0</v>
      </c>
      <c r="K117" s="159"/>
      <c r="L117" s="164"/>
      <c r="M117" s="165"/>
      <c r="N117" s="166"/>
      <c r="O117" s="166"/>
      <c r="P117" s="167">
        <f>SUM(P118:P125)</f>
        <v>0</v>
      </c>
      <c r="Q117" s="166"/>
      <c r="R117" s="167">
        <f>SUM(R118:R125)</f>
        <v>0</v>
      </c>
      <c r="S117" s="166"/>
      <c r="T117" s="168">
        <f>SUM(T118:T125)</f>
        <v>0</v>
      </c>
      <c r="AR117" s="169" t="s">
        <v>232</v>
      </c>
      <c r="AT117" s="170" t="s">
        <v>71</v>
      </c>
      <c r="AU117" s="170" t="s">
        <v>80</v>
      </c>
      <c r="AY117" s="169" t="s">
        <v>117</v>
      </c>
      <c r="BK117" s="171">
        <f>SUM(BK118:BK125)</f>
        <v>0</v>
      </c>
    </row>
    <row r="118" spans="1:65" s="2" customFormat="1" ht="16.5" customHeight="1">
      <c r="A118" s="35"/>
      <c r="B118" s="36"/>
      <c r="C118" s="174" t="s">
        <v>205</v>
      </c>
      <c r="D118" s="174" t="s">
        <v>120</v>
      </c>
      <c r="E118" s="175" t="s">
        <v>572</v>
      </c>
      <c r="F118" s="176" t="s">
        <v>571</v>
      </c>
      <c r="G118" s="177" t="s">
        <v>531</v>
      </c>
      <c r="H118" s="178">
        <v>1</v>
      </c>
      <c r="I118" s="179"/>
      <c r="J118" s="180">
        <f>ROUND(I118*H118,2)</f>
        <v>0</v>
      </c>
      <c r="K118" s="176" t="s">
        <v>532</v>
      </c>
      <c r="L118" s="40"/>
      <c r="M118" s="181" t="s">
        <v>19</v>
      </c>
      <c r="N118" s="182" t="s">
        <v>43</v>
      </c>
      <c r="O118" s="65"/>
      <c r="P118" s="183">
        <f>O118*H118</f>
        <v>0</v>
      </c>
      <c r="Q118" s="183">
        <v>0</v>
      </c>
      <c r="R118" s="183">
        <f>Q118*H118</f>
        <v>0</v>
      </c>
      <c r="S118" s="183">
        <v>0</v>
      </c>
      <c r="T118" s="184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85" t="s">
        <v>533</v>
      </c>
      <c r="AT118" s="185" t="s">
        <v>120</v>
      </c>
      <c r="AU118" s="185" t="s">
        <v>82</v>
      </c>
      <c r="AY118" s="18" t="s">
        <v>117</v>
      </c>
      <c r="BE118" s="186">
        <f>IF(N118="základní",J118,0)</f>
        <v>0</v>
      </c>
      <c r="BF118" s="186">
        <f>IF(N118="snížená",J118,0)</f>
        <v>0</v>
      </c>
      <c r="BG118" s="186">
        <f>IF(N118="zákl. přenesená",J118,0)</f>
        <v>0</v>
      </c>
      <c r="BH118" s="186">
        <f>IF(N118="sníž. přenesená",J118,0)</f>
        <v>0</v>
      </c>
      <c r="BI118" s="186">
        <f>IF(N118="nulová",J118,0)</f>
        <v>0</v>
      </c>
      <c r="BJ118" s="18" t="s">
        <v>80</v>
      </c>
      <c r="BK118" s="186">
        <f>ROUND(I118*H118,2)</f>
        <v>0</v>
      </c>
      <c r="BL118" s="18" t="s">
        <v>533</v>
      </c>
      <c r="BM118" s="185" t="s">
        <v>573</v>
      </c>
    </row>
    <row r="119" spans="1:65" s="2" customFormat="1" ht="11.25">
      <c r="A119" s="35"/>
      <c r="B119" s="36"/>
      <c r="C119" s="37"/>
      <c r="D119" s="187" t="s">
        <v>127</v>
      </c>
      <c r="E119" s="37"/>
      <c r="F119" s="188" t="s">
        <v>574</v>
      </c>
      <c r="G119" s="37"/>
      <c r="H119" s="37"/>
      <c r="I119" s="189"/>
      <c r="J119" s="37"/>
      <c r="K119" s="37"/>
      <c r="L119" s="40"/>
      <c r="M119" s="190"/>
      <c r="N119" s="191"/>
      <c r="O119" s="65"/>
      <c r="P119" s="65"/>
      <c r="Q119" s="65"/>
      <c r="R119" s="65"/>
      <c r="S119" s="65"/>
      <c r="T119" s="66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127</v>
      </c>
      <c r="AU119" s="18" t="s">
        <v>82</v>
      </c>
    </row>
    <row r="120" spans="1:65" s="2" customFormat="1" ht="48.75">
      <c r="A120" s="35"/>
      <c r="B120" s="36"/>
      <c r="C120" s="37"/>
      <c r="D120" s="192" t="s">
        <v>129</v>
      </c>
      <c r="E120" s="37"/>
      <c r="F120" s="193" t="s">
        <v>575</v>
      </c>
      <c r="G120" s="37"/>
      <c r="H120" s="37"/>
      <c r="I120" s="189"/>
      <c r="J120" s="37"/>
      <c r="K120" s="37"/>
      <c r="L120" s="40"/>
      <c r="M120" s="190"/>
      <c r="N120" s="191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129</v>
      </c>
      <c r="AU120" s="18" t="s">
        <v>82</v>
      </c>
    </row>
    <row r="121" spans="1:65" s="13" customFormat="1" ht="11.25">
      <c r="B121" s="194"/>
      <c r="C121" s="195"/>
      <c r="D121" s="192" t="s">
        <v>131</v>
      </c>
      <c r="E121" s="196" t="s">
        <v>19</v>
      </c>
      <c r="F121" s="197" t="s">
        <v>80</v>
      </c>
      <c r="G121" s="195"/>
      <c r="H121" s="198">
        <v>1</v>
      </c>
      <c r="I121" s="199"/>
      <c r="J121" s="195"/>
      <c r="K121" s="195"/>
      <c r="L121" s="200"/>
      <c r="M121" s="201"/>
      <c r="N121" s="202"/>
      <c r="O121" s="202"/>
      <c r="P121" s="202"/>
      <c r="Q121" s="202"/>
      <c r="R121" s="202"/>
      <c r="S121" s="202"/>
      <c r="T121" s="203"/>
      <c r="AT121" s="204" t="s">
        <v>131</v>
      </c>
      <c r="AU121" s="204" t="s">
        <v>82</v>
      </c>
      <c r="AV121" s="13" t="s">
        <v>82</v>
      </c>
      <c r="AW121" s="13" t="s">
        <v>33</v>
      </c>
      <c r="AX121" s="13" t="s">
        <v>80</v>
      </c>
      <c r="AY121" s="204" t="s">
        <v>117</v>
      </c>
    </row>
    <row r="122" spans="1:65" s="2" customFormat="1" ht="16.5" customHeight="1">
      <c r="A122" s="35"/>
      <c r="B122" s="36"/>
      <c r="C122" s="174" t="s">
        <v>399</v>
      </c>
      <c r="D122" s="174" t="s">
        <v>120</v>
      </c>
      <c r="E122" s="175" t="s">
        <v>576</v>
      </c>
      <c r="F122" s="176" t="s">
        <v>577</v>
      </c>
      <c r="G122" s="177" t="s">
        <v>531</v>
      </c>
      <c r="H122" s="178">
        <v>1</v>
      </c>
      <c r="I122" s="179"/>
      <c r="J122" s="180">
        <f>ROUND(I122*H122,2)</f>
        <v>0</v>
      </c>
      <c r="K122" s="176" t="s">
        <v>532</v>
      </c>
      <c r="L122" s="40"/>
      <c r="M122" s="181" t="s">
        <v>19</v>
      </c>
      <c r="N122" s="182" t="s">
        <v>43</v>
      </c>
      <c r="O122" s="65"/>
      <c r="P122" s="183">
        <f>O122*H122</f>
        <v>0</v>
      </c>
      <c r="Q122" s="183">
        <v>0</v>
      </c>
      <c r="R122" s="183">
        <f>Q122*H122</f>
        <v>0</v>
      </c>
      <c r="S122" s="183">
        <v>0</v>
      </c>
      <c r="T122" s="184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85" t="s">
        <v>533</v>
      </c>
      <c r="AT122" s="185" t="s">
        <v>120</v>
      </c>
      <c r="AU122" s="185" t="s">
        <v>82</v>
      </c>
      <c r="AY122" s="18" t="s">
        <v>117</v>
      </c>
      <c r="BE122" s="186">
        <f>IF(N122="základní",J122,0)</f>
        <v>0</v>
      </c>
      <c r="BF122" s="186">
        <f>IF(N122="snížená",J122,0)</f>
        <v>0</v>
      </c>
      <c r="BG122" s="186">
        <f>IF(N122="zákl. přenesená",J122,0)</f>
        <v>0</v>
      </c>
      <c r="BH122" s="186">
        <f>IF(N122="sníž. přenesená",J122,0)</f>
        <v>0</v>
      </c>
      <c r="BI122" s="186">
        <f>IF(N122="nulová",J122,0)</f>
        <v>0</v>
      </c>
      <c r="BJ122" s="18" t="s">
        <v>80</v>
      </c>
      <c r="BK122" s="186">
        <f>ROUND(I122*H122,2)</f>
        <v>0</v>
      </c>
      <c r="BL122" s="18" t="s">
        <v>533</v>
      </c>
      <c r="BM122" s="185" t="s">
        <v>578</v>
      </c>
    </row>
    <row r="123" spans="1:65" s="2" customFormat="1" ht="11.25">
      <c r="A123" s="35"/>
      <c r="B123" s="36"/>
      <c r="C123" s="37"/>
      <c r="D123" s="187" t="s">
        <v>127</v>
      </c>
      <c r="E123" s="37"/>
      <c r="F123" s="188" t="s">
        <v>579</v>
      </c>
      <c r="G123" s="37"/>
      <c r="H123" s="37"/>
      <c r="I123" s="189"/>
      <c r="J123" s="37"/>
      <c r="K123" s="37"/>
      <c r="L123" s="40"/>
      <c r="M123" s="190"/>
      <c r="N123" s="191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127</v>
      </c>
      <c r="AU123" s="18" t="s">
        <v>82</v>
      </c>
    </row>
    <row r="124" spans="1:65" s="2" customFormat="1" ht="39">
      <c r="A124" s="35"/>
      <c r="B124" s="36"/>
      <c r="C124" s="37"/>
      <c r="D124" s="192" t="s">
        <v>129</v>
      </c>
      <c r="E124" s="37"/>
      <c r="F124" s="193" t="s">
        <v>580</v>
      </c>
      <c r="G124" s="37"/>
      <c r="H124" s="37"/>
      <c r="I124" s="189"/>
      <c r="J124" s="37"/>
      <c r="K124" s="37"/>
      <c r="L124" s="40"/>
      <c r="M124" s="190"/>
      <c r="N124" s="191"/>
      <c r="O124" s="65"/>
      <c r="P124" s="65"/>
      <c r="Q124" s="65"/>
      <c r="R124" s="65"/>
      <c r="S124" s="65"/>
      <c r="T124" s="66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129</v>
      </c>
      <c r="AU124" s="18" t="s">
        <v>82</v>
      </c>
    </row>
    <row r="125" spans="1:65" s="13" customFormat="1" ht="11.25">
      <c r="B125" s="194"/>
      <c r="C125" s="195"/>
      <c r="D125" s="192" t="s">
        <v>131</v>
      </c>
      <c r="E125" s="196" t="s">
        <v>19</v>
      </c>
      <c r="F125" s="197" t="s">
        <v>80</v>
      </c>
      <c r="G125" s="195"/>
      <c r="H125" s="198">
        <v>1</v>
      </c>
      <c r="I125" s="199"/>
      <c r="J125" s="195"/>
      <c r="K125" s="195"/>
      <c r="L125" s="200"/>
      <c r="M125" s="201"/>
      <c r="N125" s="202"/>
      <c r="O125" s="202"/>
      <c r="P125" s="202"/>
      <c r="Q125" s="202"/>
      <c r="R125" s="202"/>
      <c r="S125" s="202"/>
      <c r="T125" s="203"/>
      <c r="AT125" s="204" t="s">
        <v>131</v>
      </c>
      <c r="AU125" s="204" t="s">
        <v>82</v>
      </c>
      <c r="AV125" s="13" t="s">
        <v>82</v>
      </c>
      <c r="AW125" s="13" t="s">
        <v>33</v>
      </c>
      <c r="AX125" s="13" t="s">
        <v>80</v>
      </c>
      <c r="AY125" s="204" t="s">
        <v>117</v>
      </c>
    </row>
    <row r="126" spans="1:65" s="12" customFormat="1" ht="22.9" customHeight="1">
      <c r="B126" s="158"/>
      <c r="C126" s="159"/>
      <c r="D126" s="160" t="s">
        <v>71</v>
      </c>
      <c r="E126" s="172" t="s">
        <v>581</v>
      </c>
      <c r="F126" s="172" t="s">
        <v>582</v>
      </c>
      <c r="G126" s="159"/>
      <c r="H126" s="159"/>
      <c r="I126" s="162"/>
      <c r="J126" s="173">
        <f>BK126</f>
        <v>0</v>
      </c>
      <c r="K126" s="159"/>
      <c r="L126" s="164"/>
      <c r="M126" s="165"/>
      <c r="N126" s="166"/>
      <c r="O126" s="166"/>
      <c r="P126" s="167">
        <f>SUM(P127:P134)</f>
        <v>0</v>
      </c>
      <c r="Q126" s="166"/>
      <c r="R126" s="167">
        <f>SUM(R127:R134)</f>
        <v>0</v>
      </c>
      <c r="S126" s="166"/>
      <c r="T126" s="168">
        <f>SUM(T127:T134)</f>
        <v>0</v>
      </c>
      <c r="AR126" s="169" t="s">
        <v>232</v>
      </c>
      <c r="AT126" s="170" t="s">
        <v>71</v>
      </c>
      <c r="AU126" s="170" t="s">
        <v>80</v>
      </c>
      <c r="AY126" s="169" t="s">
        <v>117</v>
      </c>
      <c r="BK126" s="171">
        <f>SUM(BK127:BK134)</f>
        <v>0</v>
      </c>
    </row>
    <row r="127" spans="1:65" s="2" customFormat="1" ht="16.5" customHeight="1">
      <c r="A127" s="35"/>
      <c r="B127" s="36"/>
      <c r="C127" s="174" t="s">
        <v>8</v>
      </c>
      <c r="D127" s="174" t="s">
        <v>120</v>
      </c>
      <c r="E127" s="175" t="s">
        <v>583</v>
      </c>
      <c r="F127" s="176" t="s">
        <v>584</v>
      </c>
      <c r="G127" s="177" t="s">
        <v>531</v>
      </c>
      <c r="H127" s="178">
        <v>1</v>
      </c>
      <c r="I127" s="179"/>
      <c r="J127" s="180">
        <f>ROUND(I127*H127,2)</f>
        <v>0</v>
      </c>
      <c r="K127" s="176" t="s">
        <v>532</v>
      </c>
      <c r="L127" s="40"/>
      <c r="M127" s="181" t="s">
        <v>19</v>
      </c>
      <c r="N127" s="182" t="s">
        <v>43</v>
      </c>
      <c r="O127" s="65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85" t="s">
        <v>533</v>
      </c>
      <c r="AT127" s="185" t="s">
        <v>120</v>
      </c>
      <c r="AU127" s="185" t="s">
        <v>82</v>
      </c>
      <c r="AY127" s="18" t="s">
        <v>117</v>
      </c>
      <c r="BE127" s="186">
        <f>IF(N127="základní",J127,0)</f>
        <v>0</v>
      </c>
      <c r="BF127" s="186">
        <f>IF(N127="snížená",J127,0)</f>
        <v>0</v>
      </c>
      <c r="BG127" s="186">
        <f>IF(N127="zákl. přenesená",J127,0)</f>
        <v>0</v>
      </c>
      <c r="BH127" s="186">
        <f>IF(N127="sníž. přenesená",J127,0)</f>
        <v>0</v>
      </c>
      <c r="BI127" s="186">
        <f>IF(N127="nulová",J127,0)</f>
        <v>0</v>
      </c>
      <c r="BJ127" s="18" t="s">
        <v>80</v>
      </c>
      <c r="BK127" s="186">
        <f>ROUND(I127*H127,2)</f>
        <v>0</v>
      </c>
      <c r="BL127" s="18" t="s">
        <v>533</v>
      </c>
      <c r="BM127" s="185" t="s">
        <v>585</v>
      </c>
    </row>
    <row r="128" spans="1:65" s="2" customFormat="1" ht="11.25">
      <c r="A128" s="35"/>
      <c r="B128" s="36"/>
      <c r="C128" s="37"/>
      <c r="D128" s="187" t="s">
        <v>127</v>
      </c>
      <c r="E128" s="37"/>
      <c r="F128" s="188" t="s">
        <v>586</v>
      </c>
      <c r="G128" s="37"/>
      <c r="H128" s="37"/>
      <c r="I128" s="189"/>
      <c r="J128" s="37"/>
      <c r="K128" s="37"/>
      <c r="L128" s="40"/>
      <c r="M128" s="190"/>
      <c r="N128" s="191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127</v>
      </c>
      <c r="AU128" s="18" t="s">
        <v>82</v>
      </c>
    </row>
    <row r="129" spans="1:65" s="2" customFormat="1" ht="29.25">
      <c r="A129" s="35"/>
      <c r="B129" s="36"/>
      <c r="C129" s="37"/>
      <c r="D129" s="192" t="s">
        <v>129</v>
      </c>
      <c r="E129" s="37"/>
      <c r="F129" s="193" t="s">
        <v>587</v>
      </c>
      <c r="G129" s="37"/>
      <c r="H129" s="37"/>
      <c r="I129" s="189"/>
      <c r="J129" s="37"/>
      <c r="K129" s="37"/>
      <c r="L129" s="40"/>
      <c r="M129" s="190"/>
      <c r="N129" s="191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129</v>
      </c>
      <c r="AU129" s="18" t="s">
        <v>82</v>
      </c>
    </row>
    <row r="130" spans="1:65" s="13" customFormat="1" ht="11.25">
      <c r="B130" s="194"/>
      <c r="C130" s="195"/>
      <c r="D130" s="192" t="s">
        <v>131</v>
      </c>
      <c r="E130" s="196" t="s">
        <v>19</v>
      </c>
      <c r="F130" s="197" t="s">
        <v>80</v>
      </c>
      <c r="G130" s="195"/>
      <c r="H130" s="198">
        <v>1</v>
      </c>
      <c r="I130" s="199"/>
      <c r="J130" s="195"/>
      <c r="K130" s="195"/>
      <c r="L130" s="200"/>
      <c r="M130" s="201"/>
      <c r="N130" s="202"/>
      <c r="O130" s="202"/>
      <c r="P130" s="202"/>
      <c r="Q130" s="202"/>
      <c r="R130" s="202"/>
      <c r="S130" s="202"/>
      <c r="T130" s="203"/>
      <c r="AT130" s="204" t="s">
        <v>131</v>
      </c>
      <c r="AU130" s="204" t="s">
        <v>82</v>
      </c>
      <c r="AV130" s="13" t="s">
        <v>82</v>
      </c>
      <c r="AW130" s="13" t="s">
        <v>33</v>
      </c>
      <c r="AX130" s="13" t="s">
        <v>80</v>
      </c>
      <c r="AY130" s="204" t="s">
        <v>117</v>
      </c>
    </row>
    <row r="131" spans="1:65" s="2" customFormat="1" ht="16.5" customHeight="1">
      <c r="A131" s="35"/>
      <c r="B131" s="36"/>
      <c r="C131" s="174" t="s">
        <v>452</v>
      </c>
      <c r="D131" s="174" t="s">
        <v>120</v>
      </c>
      <c r="E131" s="175" t="s">
        <v>588</v>
      </c>
      <c r="F131" s="176" t="s">
        <v>589</v>
      </c>
      <c r="G131" s="177" t="s">
        <v>531</v>
      </c>
      <c r="H131" s="178">
        <v>1</v>
      </c>
      <c r="I131" s="179"/>
      <c r="J131" s="180">
        <f>ROUND(I131*H131,2)</f>
        <v>0</v>
      </c>
      <c r="K131" s="176" t="s">
        <v>532</v>
      </c>
      <c r="L131" s="40"/>
      <c r="M131" s="181" t="s">
        <v>19</v>
      </c>
      <c r="N131" s="182" t="s">
        <v>43</v>
      </c>
      <c r="O131" s="65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5" t="s">
        <v>533</v>
      </c>
      <c r="AT131" s="185" t="s">
        <v>120</v>
      </c>
      <c r="AU131" s="185" t="s">
        <v>82</v>
      </c>
      <c r="AY131" s="18" t="s">
        <v>117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18" t="s">
        <v>80</v>
      </c>
      <c r="BK131" s="186">
        <f>ROUND(I131*H131,2)</f>
        <v>0</v>
      </c>
      <c r="BL131" s="18" t="s">
        <v>533</v>
      </c>
      <c r="BM131" s="185" t="s">
        <v>590</v>
      </c>
    </row>
    <row r="132" spans="1:65" s="2" customFormat="1" ht="11.25">
      <c r="A132" s="35"/>
      <c r="B132" s="36"/>
      <c r="C132" s="37"/>
      <c r="D132" s="187" t="s">
        <v>127</v>
      </c>
      <c r="E132" s="37"/>
      <c r="F132" s="188" t="s">
        <v>591</v>
      </c>
      <c r="G132" s="37"/>
      <c r="H132" s="37"/>
      <c r="I132" s="189"/>
      <c r="J132" s="37"/>
      <c r="K132" s="37"/>
      <c r="L132" s="40"/>
      <c r="M132" s="190"/>
      <c r="N132" s="191"/>
      <c r="O132" s="65"/>
      <c r="P132" s="65"/>
      <c r="Q132" s="65"/>
      <c r="R132" s="65"/>
      <c r="S132" s="65"/>
      <c r="T132" s="66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127</v>
      </c>
      <c r="AU132" s="18" t="s">
        <v>82</v>
      </c>
    </row>
    <row r="133" spans="1:65" s="2" customFormat="1" ht="87.75">
      <c r="A133" s="35"/>
      <c r="B133" s="36"/>
      <c r="C133" s="37"/>
      <c r="D133" s="192" t="s">
        <v>129</v>
      </c>
      <c r="E133" s="37"/>
      <c r="F133" s="193" t="s">
        <v>592</v>
      </c>
      <c r="G133" s="37"/>
      <c r="H133" s="37"/>
      <c r="I133" s="189"/>
      <c r="J133" s="37"/>
      <c r="K133" s="37"/>
      <c r="L133" s="40"/>
      <c r="M133" s="190"/>
      <c r="N133" s="191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129</v>
      </c>
      <c r="AU133" s="18" t="s">
        <v>82</v>
      </c>
    </row>
    <row r="134" spans="1:65" s="13" customFormat="1" ht="11.25">
      <c r="B134" s="194"/>
      <c r="C134" s="195"/>
      <c r="D134" s="192" t="s">
        <v>131</v>
      </c>
      <c r="E134" s="196" t="s">
        <v>19</v>
      </c>
      <c r="F134" s="197" t="s">
        <v>80</v>
      </c>
      <c r="G134" s="195"/>
      <c r="H134" s="198">
        <v>1</v>
      </c>
      <c r="I134" s="199"/>
      <c r="J134" s="195"/>
      <c r="K134" s="195"/>
      <c r="L134" s="200"/>
      <c r="M134" s="201"/>
      <c r="N134" s="202"/>
      <c r="O134" s="202"/>
      <c r="P134" s="202"/>
      <c r="Q134" s="202"/>
      <c r="R134" s="202"/>
      <c r="S134" s="202"/>
      <c r="T134" s="203"/>
      <c r="AT134" s="204" t="s">
        <v>131</v>
      </c>
      <c r="AU134" s="204" t="s">
        <v>82</v>
      </c>
      <c r="AV134" s="13" t="s">
        <v>82</v>
      </c>
      <c r="AW134" s="13" t="s">
        <v>33</v>
      </c>
      <c r="AX134" s="13" t="s">
        <v>80</v>
      </c>
      <c r="AY134" s="204" t="s">
        <v>117</v>
      </c>
    </row>
    <row r="135" spans="1:65" s="12" customFormat="1" ht="22.9" customHeight="1">
      <c r="B135" s="158"/>
      <c r="C135" s="159"/>
      <c r="D135" s="160" t="s">
        <v>71</v>
      </c>
      <c r="E135" s="172" t="s">
        <v>593</v>
      </c>
      <c r="F135" s="172" t="s">
        <v>594</v>
      </c>
      <c r="G135" s="159"/>
      <c r="H135" s="159"/>
      <c r="I135" s="162"/>
      <c r="J135" s="173">
        <f>BK135</f>
        <v>0</v>
      </c>
      <c r="K135" s="159"/>
      <c r="L135" s="164"/>
      <c r="M135" s="165"/>
      <c r="N135" s="166"/>
      <c r="O135" s="166"/>
      <c r="P135" s="167">
        <f>SUM(P136:P138)</f>
        <v>0</v>
      </c>
      <c r="Q135" s="166"/>
      <c r="R135" s="167">
        <f>SUM(R136:R138)</f>
        <v>0</v>
      </c>
      <c r="S135" s="166"/>
      <c r="T135" s="168">
        <f>SUM(T136:T138)</f>
        <v>0</v>
      </c>
      <c r="AR135" s="169" t="s">
        <v>232</v>
      </c>
      <c r="AT135" s="170" t="s">
        <v>71</v>
      </c>
      <c r="AU135" s="170" t="s">
        <v>80</v>
      </c>
      <c r="AY135" s="169" t="s">
        <v>117</v>
      </c>
      <c r="BK135" s="171">
        <f>SUM(BK136:BK138)</f>
        <v>0</v>
      </c>
    </row>
    <row r="136" spans="1:65" s="2" customFormat="1" ht="16.5" customHeight="1">
      <c r="A136" s="35"/>
      <c r="B136" s="36"/>
      <c r="C136" s="174" t="s">
        <v>418</v>
      </c>
      <c r="D136" s="174" t="s">
        <v>120</v>
      </c>
      <c r="E136" s="175" t="s">
        <v>595</v>
      </c>
      <c r="F136" s="176" t="s">
        <v>596</v>
      </c>
      <c r="G136" s="177" t="s">
        <v>531</v>
      </c>
      <c r="H136" s="178">
        <v>1</v>
      </c>
      <c r="I136" s="179"/>
      <c r="J136" s="180">
        <f>ROUND(I136*H136,2)</f>
        <v>0</v>
      </c>
      <c r="K136" s="176" t="s">
        <v>532</v>
      </c>
      <c r="L136" s="40"/>
      <c r="M136" s="181" t="s">
        <v>19</v>
      </c>
      <c r="N136" s="182" t="s">
        <v>43</v>
      </c>
      <c r="O136" s="65"/>
      <c r="P136" s="183">
        <f>O136*H136</f>
        <v>0</v>
      </c>
      <c r="Q136" s="183">
        <v>0</v>
      </c>
      <c r="R136" s="183">
        <f>Q136*H136</f>
        <v>0</v>
      </c>
      <c r="S136" s="183">
        <v>0</v>
      </c>
      <c r="T136" s="18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5" t="s">
        <v>533</v>
      </c>
      <c r="AT136" s="185" t="s">
        <v>120</v>
      </c>
      <c r="AU136" s="185" t="s">
        <v>82</v>
      </c>
      <c r="AY136" s="18" t="s">
        <v>117</v>
      </c>
      <c r="BE136" s="186">
        <f>IF(N136="základní",J136,0)</f>
        <v>0</v>
      </c>
      <c r="BF136" s="186">
        <f>IF(N136="snížená",J136,0)</f>
        <v>0</v>
      </c>
      <c r="BG136" s="186">
        <f>IF(N136="zákl. přenesená",J136,0)</f>
        <v>0</v>
      </c>
      <c r="BH136" s="186">
        <f>IF(N136="sníž. přenesená",J136,0)</f>
        <v>0</v>
      </c>
      <c r="BI136" s="186">
        <f>IF(N136="nulová",J136,0)</f>
        <v>0</v>
      </c>
      <c r="BJ136" s="18" t="s">
        <v>80</v>
      </c>
      <c r="BK136" s="186">
        <f>ROUND(I136*H136,2)</f>
        <v>0</v>
      </c>
      <c r="BL136" s="18" t="s">
        <v>533</v>
      </c>
      <c r="BM136" s="185" t="s">
        <v>597</v>
      </c>
    </row>
    <row r="137" spans="1:65" s="2" customFormat="1" ht="11.25">
      <c r="A137" s="35"/>
      <c r="B137" s="36"/>
      <c r="C137" s="37"/>
      <c r="D137" s="187" t="s">
        <v>127</v>
      </c>
      <c r="E137" s="37"/>
      <c r="F137" s="188" t="s">
        <v>598</v>
      </c>
      <c r="G137" s="37"/>
      <c r="H137" s="37"/>
      <c r="I137" s="189"/>
      <c r="J137" s="37"/>
      <c r="K137" s="37"/>
      <c r="L137" s="40"/>
      <c r="M137" s="190"/>
      <c r="N137" s="191"/>
      <c r="O137" s="65"/>
      <c r="P137" s="65"/>
      <c r="Q137" s="65"/>
      <c r="R137" s="65"/>
      <c r="S137" s="65"/>
      <c r="T137" s="66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127</v>
      </c>
      <c r="AU137" s="18" t="s">
        <v>82</v>
      </c>
    </row>
    <row r="138" spans="1:65" s="13" customFormat="1" ht="11.25">
      <c r="B138" s="194"/>
      <c r="C138" s="195"/>
      <c r="D138" s="192" t="s">
        <v>131</v>
      </c>
      <c r="E138" s="196" t="s">
        <v>19</v>
      </c>
      <c r="F138" s="197" t="s">
        <v>80</v>
      </c>
      <c r="G138" s="195"/>
      <c r="H138" s="198">
        <v>1</v>
      </c>
      <c r="I138" s="199"/>
      <c r="J138" s="195"/>
      <c r="K138" s="195"/>
      <c r="L138" s="200"/>
      <c r="M138" s="230"/>
      <c r="N138" s="231"/>
      <c r="O138" s="231"/>
      <c r="P138" s="231"/>
      <c r="Q138" s="231"/>
      <c r="R138" s="231"/>
      <c r="S138" s="231"/>
      <c r="T138" s="232"/>
      <c r="AT138" s="204" t="s">
        <v>131</v>
      </c>
      <c r="AU138" s="204" t="s">
        <v>82</v>
      </c>
      <c r="AV138" s="13" t="s">
        <v>82</v>
      </c>
      <c r="AW138" s="13" t="s">
        <v>33</v>
      </c>
      <c r="AX138" s="13" t="s">
        <v>80</v>
      </c>
      <c r="AY138" s="204" t="s">
        <v>117</v>
      </c>
    </row>
    <row r="139" spans="1:65" s="2" customFormat="1" ht="6.95" customHeight="1">
      <c r="A139" s="35"/>
      <c r="B139" s="48"/>
      <c r="C139" s="49"/>
      <c r="D139" s="49"/>
      <c r="E139" s="49"/>
      <c r="F139" s="49"/>
      <c r="G139" s="49"/>
      <c r="H139" s="49"/>
      <c r="I139" s="49"/>
      <c r="J139" s="49"/>
      <c r="K139" s="49"/>
      <c r="L139" s="40"/>
      <c r="M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</sheetData>
  <sheetProtection algorithmName="SHA-512" hashValue="wSF8OfgnBjU5ujx8Hgre07DRbzLG8bviPanQ58FUBiJ09gja7IFOneAMurE8qUHhUDK8iBSDVW+jbR/R7nOoSA==" saltValue="FdJeuvQU9ndpFpK4BL6IdyUeNS8rLkY8mRlry6KpFti2Chr0o1bC9evM1i7NnZJpGnVBstcODRNJ8w9r02W5Rg==" spinCount="100000" sheet="1" objects="1" scenarios="1" formatColumns="0" formatRows="0" autoFilter="0"/>
  <autoFilter ref="C84:K138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3" r:id="rId2"/>
    <hyperlink ref="F97" r:id="rId3"/>
    <hyperlink ref="F101" r:id="rId4"/>
    <hyperlink ref="F105" r:id="rId5"/>
    <hyperlink ref="F109" r:id="rId6"/>
    <hyperlink ref="F114" r:id="rId7"/>
    <hyperlink ref="F119" r:id="rId8"/>
    <hyperlink ref="F123" r:id="rId9"/>
    <hyperlink ref="F128" r:id="rId10"/>
    <hyperlink ref="F132" r:id="rId11"/>
    <hyperlink ref="F137" r:id="rId12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33" customWidth="1"/>
    <col min="2" max="2" width="1.6640625" style="233" customWidth="1"/>
    <col min="3" max="4" width="5" style="233" customWidth="1"/>
    <col min="5" max="5" width="11.6640625" style="233" customWidth="1"/>
    <col min="6" max="6" width="9.1640625" style="233" customWidth="1"/>
    <col min="7" max="7" width="5" style="233" customWidth="1"/>
    <col min="8" max="8" width="77.83203125" style="233" customWidth="1"/>
    <col min="9" max="10" width="20" style="233" customWidth="1"/>
    <col min="11" max="11" width="1.6640625" style="233" customWidth="1"/>
  </cols>
  <sheetData>
    <row r="1" spans="2:11" s="1" customFormat="1" ht="37.5" customHeight="1"/>
    <row r="2" spans="2:11" s="1" customFormat="1" ht="7.5" customHeight="1">
      <c r="B2" s="234"/>
      <c r="C2" s="235"/>
      <c r="D2" s="235"/>
      <c r="E2" s="235"/>
      <c r="F2" s="235"/>
      <c r="G2" s="235"/>
      <c r="H2" s="235"/>
      <c r="I2" s="235"/>
      <c r="J2" s="235"/>
      <c r="K2" s="236"/>
    </row>
    <row r="3" spans="2:11" s="15" customFormat="1" ht="45" customHeight="1">
      <c r="B3" s="237"/>
      <c r="C3" s="372" t="s">
        <v>599</v>
      </c>
      <c r="D3" s="372"/>
      <c r="E3" s="372"/>
      <c r="F3" s="372"/>
      <c r="G3" s="372"/>
      <c r="H3" s="372"/>
      <c r="I3" s="372"/>
      <c r="J3" s="372"/>
      <c r="K3" s="238"/>
    </row>
    <row r="4" spans="2:11" s="1" customFormat="1" ht="25.5" customHeight="1">
      <c r="B4" s="239"/>
      <c r="C4" s="371" t="s">
        <v>600</v>
      </c>
      <c r="D4" s="371"/>
      <c r="E4" s="371"/>
      <c r="F4" s="371"/>
      <c r="G4" s="371"/>
      <c r="H4" s="371"/>
      <c r="I4" s="371"/>
      <c r="J4" s="371"/>
      <c r="K4" s="240"/>
    </row>
    <row r="5" spans="2:11" s="1" customFormat="1" ht="5.25" customHeight="1">
      <c r="B5" s="239"/>
      <c r="C5" s="241"/>
      <c r="D5" s="241"/>
      <c r="E5" s="241"/>
      <c r="F5" s="241"/>
      <c r="G5" s="241"/>
      <c r="H5" s="241"/>
      <c r="I5" s="241"/>
      <c r="J5" s="241"/>
      <c r="K5" s="240"/>
    </row>
    <row r="6" spans="2:11" s="1" customFormat="1" ht="15" customHeight="1">
      <c r="B6" s="239"/>
      <c r="C6" s="370" t="s">
        <v>601</v>
      </c>
      <c r="D6" s="370"/>
      <c r="E6" s="370"/>
      <c r="F6" s="370"/>
      <c r="G6" s="370"/>
      <c r="H6" s="370"/>
      <c r="I6" s="370"/>
      <c r="J6" s="370"/>
      <c r="K6" s="240"/>
    </row>
    <row r="7" spans="2:11" s="1" customFormat="1" ht="15" customHeight="1">
      <c r="B7" s="243"/>
      <c r="C7" s="370" t="s">
        <v>602</v>
      </c>
      <c r="D7" s="370"/>
      <c r="E7" s="370"/>
      <c r="F7" s="370"/>
      <c r="G7" s="370"/>
      <c r="H7" s="370"/>
      <c r="I7" s="370"/>
      <c r="J7" s="370"/>
      <c r="K7" s="240"/>
    </row>
    <row r="8" spans="2:11" s="1" customFormat="1" ht="12.75" customHeight="1">
      <c r="B8" s="243"/>
      <c r="C8" s="242"/>
      <c r="D8" s="242"/>
      <c r="E8" s="242"/>
      <c r="F8" s="242"/>
      <c r="G8" s="242"/>
      <c r="H8" s="242"/>
      <c r="I8" s="242"/>
      <c r="J8" s="242"/>
      <c r="K8" s="240"/>
    </row>
    <row r="9" spans="2:11" s="1" customFormat="1" ht="15" customHeight="1">
      <c r="B9" s="243"/>
      <c r="C9" s="370" t="s">
        <v>603</v>
      </c>
      <c r="D9" s="370"/>
      <c r="E9" s="370"/>
      <c r="F9" s="370"/>
      <c r="G9" s="370"/>
      <c r="H9" s="370"/>
      <c r="I9" s="370"/>
      <c r="J9" s="370"/>
      <c r="K9" s="240"/>
    </row>
    <row r="10" spans="2:11" s="1" customFormat="1" ht="15" customHeight="1">
      <c r="B10" s="243"/>
      <c r="C10" s="242"/>
      <c r="D10" s="370" t="s">
        <v>604</v>
      </c>
      <c r="E10" s="370"/>
      <c r="F10" s="370"/>
      <c r="G10" s="370"/>
      <c r="H10" s="370"/>
      <c r="I10" s="370"/>
      <c r="J10" s="370"/>
      <c r="K10" s="240"/>
    </row>
    <row r="11" spans="2:11" s="1" customFormat="1" ht="15" customHeight="1">
      <c r="B11" s="243"/>
      <c r="C11" s="244"/>
      <c r="D11" s="370" t="s">
        <v>605</v>
      </c>
      <c r="E11" s="370"/>
      <c r="F11" s="370"/>
      <c r="G11" s="370"/>
      <c r="H11" s="370"/>
      <c r="I11" s="370"/>
      <c r="J11" s="370"/>
      <c r="K11" s="240"/>
    </row>
    <row r="12" spans="2:11" s="1" customFormat="1" ht="15" customHeight="1">
      <c r="B12" s="243"/>
      <c r="C12" s="244"/>
      <c r="D12" s="242"/>
      <c r="E12" s="242"/>
      <c r="F12" s="242"/>
      <c r="G12" s="242"/>
      <c r="H12" s="242"/>
      <c r="I12" s="242"/>
      <c r="J12" s="242"/>
      <c r="K12" s="240"/>
    </row>
    <row r="13" spans="2:11" s="1" customFormat="1" ht="15" customHeight="1">
      <c r="B13" s="243"/>
      <c r="C13" s="244"/>
      <c r="D13" s="245" t="s">
        <v>606</v>
      </c>
      <c r="E13" s="242"/>
      <c r="F13" s="242"/>
      <c r="G13" s="242"/>
      <c r="H13" s="242"/>
      <c r="I13" s="242"/>
      <c r="J13" s="242"/>
      <c r="K13" s="240"/>
    </row>
    <row r="14" spans="2:11" s="1" customFormat="1" ht="12.75" customHeight="1">
      <c r="B14" s="243"/>
      <c r="C14" s="244"/>
      <c r="D14" s="244"/>
      <c r="E14" s="244"/>
      <c r="F14" s="244"/>
      <c r="G14" s="244"/>
      <c r="H14" s="244"/>
      <c r="I14" s="244"/>
      <c r="J14" s="244"/>
      <c r="K14" s="240"/>
    </row>
    <row r="15" spans="2:11" s="1" customFormat="1" ht="15" customHeight="1">
      <c r="B15" s="243"/>
      <c r="C15" s="244"/>
      <c r="D15" s="370" t="s">
        <v>607</v>
      </c>
      <c r="E15" s="370"/>
      <c r="F15" s="370"/>
      <c r="G15" s="370"/>
      <c r="H15" s="370"/>
      <c r="I15" s="370"/>
      <c r="J15" s="370"/>
      <c r="K15" s="240"/>
    </row>
    <row r="16" spans="2:11" s="1" customFormat="1" ht="15" customHeight="1">
      <c r="B16" s="243"/>
      <c r="C16" s="244"/>
      <c r="D16" s="370" t="s">
        <v>608</v>
      </c>
      <c r="E16" s="370"/>
      <c r="F16" s="370"/>
      <c r="G16" s="370"/>
      <c r="H16" s="370"/>
      <c r="I16" s="370"/>
      <c r="J16" s="370"/>
      <c r="K16" s="240"/>
    </row>
    <row r="17" spans="2:11" s="1" customFormat="1" ht="15" customHeight="1">
      <c r="B17" s="243"/>
      <c r="C17" s="244"/>
      <c r="D17" s="370" t="s">
        <v>609</v>
      </c>
      <c r="E17" s="370"/>
      <c r="F17" s="370"/>
      <c r="G17" s="370"/>
      <c r="H17" s="370"/>
      <c r="I17" s="370"/>
      <c r="J17" s="370"/>
      <c r="K17" s="240"/>
    </row>
    <row r="18" spans="2:11" s="1" customFormat="1" ht="15" customHeight="1">
      <c r="B18" s="243"/>
      <c r="C18" s="244"/>
      <c r="D18" s="244"/>
      <c r="E18" s="246" t="s">
        <v>79</v>
      </c>
      <c r="F18" s="370" t="s">
        <v>610</v>
      </c>
      <c r="G18" s="370"/>
      <c r="H18" s="370"/>
      <c r="I18" s="370"/>
      <c r="J18" s="370"/>
      <c r="K18" s="240"/>
    </row>
    <row r="19" spans="2:11" s="1" customFormat="1" ht="15" customHeight="1">
      <c r="B19" s="243"/>
      <c r="C19" s="244"/>
      <c r="D19" s="244"/>
      <c r="E19" s="246" t="s">
        <v>611</v>
      </c>
      <c r="F19" s="370" t="s">
        <v>612</v>
      </c>
      <c r="G19" s="370"/>
      <c r="H19" s="370"/>
      <c r="I19" s="370"/>
      <c r="J19" s="370"/>
      <c r="K19" s="240"/>
    </row>
    <row r="20" spans="2:11" s="1" customFormat="1" ht="15" customHeight="1">
      <c r="B20" s="243"/>
      <c r="C20" s="244"/>
      <c r="D20" s="244"/>
      <c r="E20" s="246" t="s">
        <v>613</v>
      </c>
      <c r="F20" s="370" t="s">
        <v>614</v>
      </c>
      <c r="G20" s="370"/>
      <c r="H20" s="370"/>
      <c r="I20" s="370"/>
      <c r="J20" s="370"/>
      <c r="K20" s="240"/>
    </row>
    <row r="21" spans="2:11" s="1" customFormat="1" ht="15" customHeight="1">
      <c r="B21" s="243"/>
      <c r="C21" s="244"/>
      <c r="D21" s="244"/>
      <c r="E21" s="246" t="s">
        <v>83</v>
      </c>
      <c r="F21" s="370" t="s">
        <v>84</v>
      </c>
      <c r="G21" s="370"/>
      <c r="H21" s="370"/>
      <c r="I21" s="370"/>
      <c r="J21" s="370"/>
      <c r="K21" s="240"/>
    </row>
    <row r="22" spans="2:11" s="1" customFormat="1" ht="15" customHeight="1">
      <c r="B22" s="243"/>
      <c r="C22" s="244"/>
      <c r="D22" s="244"/>
      <c r="E22" s="246" t="s">
        <v>615</v>
      </c>
      <c r="F22" s="370" t="s">
        <v>616</v>
      </c>
      <c r="G22" s="370"/>
      <c r="H22" s="370"/>
      <c r="I22" s="370"/>
      <c r="J22" s="370"/>
      <c r="K22" s="240"/>
    </row>
    <row r="23" spans="2:11" s="1" customFormat="1" ht="15" customHeight="1">
      <c r="B23" s="243"/>
      <c r="C23" s="244"/>
      <c r="D23" s="244"/>
      <c r="E23" s="246" t="s">
        <v>617</v>
      </c>
      <c r="F23" s="370" t="s">
        <v>618</v>
      </c>
      <c r="G23" s="370"/>
      <c r="H23" s="370"/>
      <c r="I23" s="370"/>
      <c r="J23" s="370"/>
      <c r="K23" s="240"/>
    </row>
    <row r="24" spans="2:11" s="1" customFormat="1" ht="12.75" customHeight="1">
      <c r="B24" s="243"/>
      <c r="C24" s="244"/>
      <c r="D24" s="244"/>
      <c r="E24" s="244"/>
      <c r="F24" s="244"/>
      <c r="G24" s="244"/>
      <c r="H24" s="244"/>
      <c r="I24" s="244"/>
      <c r="J24" s="244"/>
      <c r="K24" s="240"/>
    </row>
    <row r="25" spans="2:11" s="1" customFormat="1" ht="15" customHeight="1">
      <c r="B25" s="243"/>
      <c r="C25" s="370" t="s">
        <v>619</v>
      </c>
      <c r="D25" s="370"/>
      <c r="E25" s="370"/>
      <c r="F25" s="370"/>
      <c r="G25" s="370"/>
      <c r="H25" s="370"/>
      <c r="I25" s="370"/>
      <c r="J25" s="370"/>
      <c r="K25" s="240"/>
    </row>
    <row r="26" spans="2:11" s="1" customFormat="1" ht="15" customHeight="1">
      <c r="B26" s="243"/>
      <c r="C26" s="370" t="s">
        <v>620</v>
      </c>
      <c r="D26" s="370"/>
      <c r="E26" s="370"/>
      <c r="F26" s="370"/>
      <c r="G26" s="370"/>
      <c r="H26" s="370"/>
      <c r="I26" s="370"/>
      <c r="J26" s="370"/>
      <c r="K26" s="240"/>
    </row>
    <row r="27" spans="2:11" s="1" customFormat="1" ht="15" customHeight="1">
      <c r="B27" s="243"/>
      <c r="C27" s="242"/>
      <c r="D27" s="370" t="s">
        <v>621</v>
      </c>
      <c r="E27" s="370"/>
      <c r="F27" s="370"/>
      <c r="G27" s="370"/>
      <c r="H27" s="370"/>
      <c r="I27" s="370"/>
      <c r="J27" s="370"/>
      <c r="K27" s="240"/>
    </row>
    <row r="28" spans="2:11" s="1" customFormat="1" ht="15" customHeight="1">
      <c r="B28" s="243"/>
      <c r="C28" s="244"/>
      <c r="D28" s="370" t="s">
        <v>622</v>
      </c>
      <c r="E28" s="370"/>
      <c r="F28" s="370"/>
      <c r="G28" s="370"/>
      <c r="H28" s="370"/>
      <c r="I28" s="370"/>
      <c r="J28" s="370"/>
      <c r="K28" s="240"/>
    </row>
    <row r="29" spans="2:11" s="1" customFormat="1" ht="12.75" customHeight="1">
      <c r="B29" s="243"/>
      <c r="C29" s="244"/>
      <c r="D29" s="244"/>
      <c r="E29" s="244"/>
      <c r="F29" s="244"/>
      <c r="G29" s="244"/>
      <c r="H29" s="244"/>
      <c r="I29" s="244"/>
      <c r="J29" s="244"/>
      <c r="K29" s="240"/>
    </row>
    <row r="30" spans="2:11" s="1" customFormat="1" ht="15" customHeight="1">
      <c r="B30" s="243"/>
      <c r="C30" s="244"/>
      <c r="D30" s="370" t="s">
        <v>623</v>
      </c>
      <c r="E30" s="370"/>
      <c r="F30" s="370"/>
      <c r="G30" s="370"/>
      <c r="H30" s="370"/>
      <c r="I30" s="370"/>
      <c r="J30" s="370"/>
      <c r="K30" s="240"/>
    </row>
    <row r="31" spans="2:11" s="1" customFormat="1" ht="15" customHeight="1">
      <c r="B31" s="243"/>
      <c r="C31" s="244"/>
      <c r="D31" s="370" t="s">
        <v>624</v>
      </c>
      <c r="E31" s="370"/>
      <c r="F31" s="370"/>
      <c r="G31" s="370"/>
      <c r="H31" s="370"/>
      <c r="I31" s="370"/>
      <c r="J31" s="370"/>
      <c r="K31" s="240"/>
    </row>
    <row r="32" spans="2:11" s="1" customFormat="1" ht="12.75" customHeight="1">
      <c r="B32" s="243"/>
      <c r="C32" s="244"/>
      <c r="D32" s="244"/>
      <c r="E32" s="244"/>
      <c r="F32" s="244"/>
      <c r="G32" s="244"/>
      <c r="H32" s="244"/>
      <c r="I32" s="244"/>
      <c r="J32" s="244"/>
      <c r="K32" s="240"/>
    </row>
    <row r="33" spans="2:11" s="1" customFormat="1" ht="15" customHeight="1">
      <c r="B33" s="243"/>
      <c r="C33" s="244"/>
      <c r="D33" s="370" t="s">
        <v>625</v>
      </c>
      <c r="E33" s="370"/>
      <c r="F33" s="370"/>
      <c r="G33" s="370"/>
      <c r="H33" s="370"/>
      <c r="I33" s="370"/>
      <c r="J33" s="370"/>
      <c r="K33" s="240"/>
    </row>
    <row r="34" spans="2:11" s="1" customFormat="1" ht="15" customHeight="1">
      <c r="B34" s="243"/>
      <c r="C34" s="244"/>
      <c r="D34" s="370" t="s">
        <v>626</v>
      </c>
      <c r="E34" s="370"/>
      <c r="F34" s="370"/>
      <c r="G34" s="370"/>
      <c r="H34" s="370"/>
      <c r="I34" s="370"/>
      <c r="J34" s="370"/>
      <c r="K34" s="240"/>
    </row>
    <row r="35" spans="2:11" s="1" customFormat="1" ht="15" customHeight="1">
      <c r="B35" s="243"/>
      <c r="C35" s="244"/>
      <c r="D35" s="370" t="s">
        <v>627</v>
      </c>
      <c r="E35" s="370"/>
      <c r="F35" s="370"/>
      <c r="G35" s="370"/>
      <c r="H35" s="370"/>
      <c r="I35" s="370"/>
      <c r="J35" s="370"/>
      <c r="K35" s="240"/>
    </row>
    <row r="36" spans="2:11" s="1" customFormat="1" ht="15" customHeight="1">
      <c r="B36" s="243"/>
      <c r="C36" s="244"/>
      <c r="D36" s="242"/>
      <c r="E36" s="245" t="s">
        <v>103</v>
      </c>
      <c r="F36" s="242"/>
      <c r="G36" s="370" t="s">
        <v>628</v>
      </c>
      <c r="H36" s="370"/>
      <c r="I36" s="370"/>
      <c r="J36" s="370"/>
      <c r="K36" s="240"/>
    </row>
    <row r="37" spans="2:11" s="1" customFormat="1" ht="30.75" customHeight="1">
      <c r="B37" s="243"/>
      <c r="C37" s="244"/>
      <c r="D37" s="242"/>
      <c r="E37" s="245" t="s">
        <v>629</v>
      </c>
      <c r="F37" s="242"/>
      <c r="G37" s="370" t="s">
        <v>630</v>
      </c>
      <c r="H37" s="370"/>
      <c r="I37" s="370"/>
      <c r="J37" s="370"/>
      <c r="K37" s="240"/>
    </row>
    <row r="38" spans="2:11" s="1" customFormat="1" ht="15" customHeight="1">
      <c r="B38" s="243"/>
      <c r="C38" s="244"/>
      <c r="D38" s="242"/>
      <c r="E38" s="245" t="s">
        <v>53</v>
      </c>
      <c r="F38" s="242"/>
      <c r="G38" s="370" t="s">
        <v>631</v>
      </c>
      <c r="H38" s="370"/>
      <c r="I38" s="370"/>
      <c r="J38" s="370"/>
      <c r="K38" s="240"/>
    </row>
    <row r="39" spans="2:11" s="1" customFormat="1" ht="15" customHeight="1">
      <c r="B39" s="243"/>
      <c r="C39" s="244"/>
      <c r="D39" s="242"/>
      <c r="E39" s="245" t="s">
        <v>54</v>
      </c>
      <c r="F39" s="242"/>
      <c r="G39" s="370" t="s">
        <v>632</v>
      </c>
      <c r="H39" s="370"/>
      <c r="I39" s="370"/>
      <c r="J39" s="370"/>
      <c r="K39" s="240"/>
    </row>
    <row r="40" spans="2:11" s="1" customFormat="1" ht="15" customHeight="1">
      <c r="B40" s="243"/>
      <c r="C40" s="244"/>
      <c r="D40" s="242"/>
      <c r="E40" s="245" t="s">
        <v>104</v>
      </c>
      <c r="F40" s="242"/>
      <c r="G40" s="370" t="s">
        <v>633</v>
      </c>
      <c r="H40" s="370"/>
      <c r="I40" s="370"/>
      <c r="J40" s="370"/>
      <c r="K40" s="240"/>
    </row>
    <row r="41" spans="2:11" s="1" customFormat="1" ht="15" customHeight="1">
      <c r="B41" s="243"/>
      <c r="C41" s="244"/>
      <c r="D41" s="242"/>
      <c r="E41" s="245" t="s">
        <v>105</v>
      </c>
      <c r="F41" s="242"/>
      <c r="G41" s="370" t="s">
        <v>634</v>
      </c>
      <c r="H41" s="370"/>
      <c r="I41" s="370"/>
      <c r="J41" s="370"/>
      <c r="K41" s="240"/>
    </row>
    <row r="42" spans="2:11" s="1" customFormat="1" ht="15" customHeight="1">
      <c r="B42" s="243"/>
      <c r="C42" s="244"/>
      <c r="D42" s="242"/>
      <c r="E42" s="245" t="s">
        <v>635</v>
      </c>
      <c r="F42" s="242"/>
      <c r="G42" s="370" t="s">
        <v>636</v>
      </c>
      <c r="H42" s="370"/>
      <c r="I42" s="370"/>
      <c r="J42" s="370"/>
      <c r="K42" s="240"/>
    </row>
    <row r="43" spans="2:11" s="1" customFormat="1" ht="15" customHeight="1">
      <c r="B43" s="243"/>
      <c r="C43" s="244"/>
      <c r="D43" s="242"/>
      <c r="E43" s="245"/>
      <c r="F43" s="242"/>
      <c r="G43" s="370" t="s">
        <v>637</v>
      </c>
      <c r="H43" s="370"/>
      <c r="I43" s="370"/>
      <c r="J43" s="370"/>
      <c r="K43" s="240"/>
    </row>
    <row r="44" spans="2:11" s="1" customFormat="1" ht="15" customHeight="1">
      <c r="B44" s="243"/>
      <c r="C44" s="244"/>
      <c r="D44" s="242"/>
      <c r="E44" s="245" t="s">
        <v>638</v>
      </c>
      <c r="F44" s="242"/>
      <c r="G44" s="370" t="s">
        <v>639</v>
      </c>
      <c r="H44" s="370"/>
      <c r="I44" s="370"/>
      <c r="J44" s="370"/>
      <c r="K44" s="240"/>
    </row>
    <row r="45" spans="2:11" s="1" customFormat="1" ht="15" customHeight="1">
      <c r="B45" s="243"/>
      <c r="C45" s="244"/>
      <c r="D45" s="242"/>
      <c r="E45" s="245" t="s">
        <v>107</v>
      </c>
      <c r="F45" s="242"/>
      <c r="G45" s="370" t="s">
        <v>640</v>
      </c>
      <c r="H45" s="370"/>
      <c r="I45" s="370"/>
      <c r="J45" s="370"/>
      <c r="K45" s="240"/>
    </row>
    <row r="46" spans="2:11" s="1" customFormat="1" ht="12.75" customHeight="1">
      <c r="B46" s="243"/>
      <c r="C46" s="244"/>
      <c r="D46" s="242"/>
      <c r="E46" s="242"/>
      <c r="F46" s="242"/>
      <c r="G46" s="242"/>
      <c r="H46" s="242"/>
      <c r="I46" s="242"/>
      <c r="J46" s="242"/>
      <c r="K46" s="240"/>
    </row>
    <row r="47" spans="2:11" s="1" customFormat="1" ht="15" customHeight="1">
      <c r="B47" s="243"/>
      <c r="C47" s="244"/>
      <c r="D47" s="370" t="s">
        <v>641</v>
      </c>
      <c r="E47" s="370"/>
      <c r="F47" s="370"/>
      <c r="G47" s="370"/>
      <c r="H47" s="370"/>
      <c r="I47" s="370"/>
      <c r="J47" s="370"/>
      <c r="K47" s="240"/>
    </row>
    <row r="48" spans="2:11" s="1" customFormat="1" ht="15" customHeight="1">
      <c r="B48" s="243"/>
      <c r="C48" s="244"/>
      <c r="D48" s="244"/>
      <c r="E48" s="370" t="s">
        <v>642</v>
      </c>
      <c r="F48" s="370"/>
      <c r="G48" s="370"/>
      <c r="H48" s="370"/>
      <c r="I48" s="370"/>
      <c r="J48" s="370"/>
      <c r="K48" s="240"/>
    </row>
    <row r="49" spans="2:11" s="1" customFormat="1" ht="15" customHeight="1">
      <c r="B49" s="243"/>
      <c r="C49" s="244"/>
      <c r="D49" s="244"/>
      <c r="E49" s="370" t="s">
        <v>643</v>
      </c>
      <c r="F49" s="370"/>
      <c r="G49" s="370"/>
      <c r="H49" s="370"/>
      <c r="I49" s="370"/>
      <c r="J49" s="370"/>
      <c r="K49" s="240"/>
    </row>
    <row r="50" spans="2:11" s="1" customFormat="1" ht="15" customHeight="1">
      <c r="B50" s="243"/>
      <c r="C50" s="244"/>
      <c r="D50" s="244"/>
      <c r="E50" s="370" t="s">
        <v>644</v>
      </c>
      <c r="F50" s="370"/>
      <c r="G50" s="370"/>
      <c r="H50" s="370"/>
      <c r="I50" s="370"/>
      <c r="J50" s="370"/>
      <c r="K50" s="240"/>
    </row>
    <row r="51" spans="2:11" s="1" customFormat="1" ht="15" customHeight="1">
      <c r="B51" s="243"/>
      <c r="C51" s="244"/>
      <c r="D51" s="370" t="s">
        <v>645</v>
      </c>
      <c r="E51" s="370"/>
      <c r="F51" s="370"/>
      <c r="G51" s="370"/>
      <c r="H51" s="370"/>
      <c r="I51" s="370"/>
      <c r="J51" s="370"/>
      <c r="K51" s="240"/>
    </row>
    <row r="52" spans="2:11" s="1" customFormat="1" ht="25.5" customHeight="1">
      <c r="B52" s="239"/>
      <c r="C52" s="371" t="s">
        <v>646</v>
      </c>
      <c r="D52" s="371"/>
      <c r="E52" s="371"/>
      <c r="F52" s="371"/>
      <c r="G52" s="371"/>
      <c r="H52" s="371"/>
      <c r="I52" s="371"/>
      <c r="J52" s="371"/>
      <c r="K52" s="240"/>
    </row>
    <row r="53" spans="2:11" s="1" customFormat="1" ht="5.25" customHeight="1">
      <c r="B53" s="239"/>
      <c r="C53" s="241"/>
      <c r="D53" s="241"/>
      <c r="E53" s="241"/>
      <c r="F53" s="241"/>
      <c r="G53" s="241"/>
      <c r="H53" s="241"/>
      <c r="I53" s="241"/>
      <c r="J53" s="241"/>
      <c r="K53" s="240"/>
    </row>
    <row r="54" spans="2:11" s="1" customFormat="1" ht="15" customHeight="1">
      <c r="B54" s="239"/>
      <c r="C54" s="370" t="s">
        <v>647</v>
      </c>
      <c r="D54" s="370"/>
      <c r="E54" s="370"/>
      <c r="F54" s="370"/>
      <c r="G54" s="370"/>
      <c r="H54" s="370"/>
      <c r="I54" s="370"/>
      <c r="J54" s="370"/>
      <c r="K54" s="240"/>
    </row>
    <row r="55" spans="2:11" s="1" customFormat="1" ht="15" customHeight="1">
      <c r="B55" s="239"/>
      <c r="C55" s="370" t="s">
        <v>648</v>
      </c>
      <c r="D55" s="370"/>
      <c r="E55" s="370"/>
      <c r="F55" s="370"/>
      <c r="G55" s="370"/>
      <c r="H55" s="370"/>
      <c r="I55" s="370"/>
      <c r="J55" s="370"/>
      <c r="K55" s="240"/>
    </row>
    <row r="56" spans="2:11" s="1" customFormat="1" ht="12.75" customHeight="1">
      <c r="B56" s="239"/>
      <c r="C56" s="242"/>
      <c r="D56" s="242"/>
      <c r="E56" s="242"/>
      <c r="F56" s="242"/>
      <c r="G56" s="242"/>
      <c r="H56" s="242"/>
      <c r="I56" s="242"/>
      <c r="J56" s="242"/>
      <c r="K56" s="240"/>
    </row>
    <row r="57" spans="2:11" s="1" customFormat="1" ht="15" customHeight="1">
      <c r="B57" s="239"/>
      <c r="C57" s="370" t="s">
        <v>649</v>
      </c>
      <c r="D57" s="370"/>
      <c r="E57" s="370"/>
      <c r="F57" s="370"/>
      <c r="G57" s="370"/>
      <c r="H57" s="370"/>
      <c r="I57" s="370"/>
      <c r="J57" s="370"/>
      <c r="K57" s="240"/>
    </row>
    <row r="58" spans="2:11" s="1" customFormat="1" ht="15" customHeight="1">
      <c r="B58" s="239"/>
      <c r="C58" s="244"/>
      <c r="D58" s="370" t="s">
        <v>650</v>
      </c>
      <c r="E58" s="370"/>
      <c r="F58" s="370"/>
      <c r="G58" s="370"/>
      <c r="H58" s="370"/>
      <c r="I58" s="370"/>
      <c r="J58" s="370"/>
      <c r="K58" s="240"/>
    </row>
    <row r="59" spans="2:11" s="1" customFormat="1" ht="15" customHeight="1">
      <c r="B59" s="239"/>
      <c r="C59" s="244"/>
      <c r="D59" s="370" t="s">
        <v>651</v>
      </c>
      <c r="E59" s="370"/>
      <c r="F59" s="370"/>
      <c r="G59" s="370"/>
      <c r="H59" s="370"/>
      <c r="I59" s="370"/>
      <c r="J59" s="370"/>
      <c r="K59" s="240"/>
    </row>
    <row r="60" spans="2:11" s="1" customFormat="1" ht="15" customHeight="1">
      <c r="B60" s="239"/>
      <c r="C60" s="244"/>
      <c r="D60" s="370" t="s">
        <v>652</v>
      </c>
      <c r="E60" s="370"/>
      <c r="F60" s="370"/>
      <c r="G60" s="370"/>
      <c r="H60" s="370"/>
      <c r="I60" s="370"/>
      <c r="J60" s="370"/>
      <c r="K60" s="240"/>
    </row>
    <row r="61" spans="2:11" s="1" customFormat="1" ht="15" customHeight="1">
      <c r="B61" s="239"/>
      <c r="C61" s="244"/>
      <c r="D61" s="370" t="s">
        <v>653</v>
      </c>
      <c r="E61" s="370"/>
      <c r="F61" s="370"/>
      <c r="G61" s="370"/>
      <c r="H61" s="370"/>
      <c r="I61" s="370"/>
      <c r="J61" s="370"/>
      <c r="K61" s="240"/>
    </row>
    <row r="62" spans="2:11" s="1" customFormat="1" ht="15" customHeight="1">
      <c r="B62" s="239"/>
      <c r="C62" s="244"/>
      <c r="D62" s="373" t="s">
        <v>654</v>
      </c>
      <c r="E62" s="373"/>
      <c r="F62" s="373"/>
      <c r="G62" s="373"/>
      <c r="H62" s="373"/>
      <c r="I62" s="373"/>
      <c r="J62" s="373"/>
      <c r="K62" s="240"/>
    </row>
    <row r="63" spans="2:11" s="1" customFormat="1" ht="15" customHeight="1">
      <c r="B63" s="239"/>
      <c r="C63" s="244"/>
      <c r="D63" s="370" t="s">
        <v>655</v>
      </c>
      <c r="E63" s="370"/>
      <c r="F63" s="370"/>
      <c r="G63" s="370"/>
      <c r="H63" s="370"/>
      <c r="I63" s="370"/>
      <c r="J63" s="370"/>
      <c r="K63" s="240"/>
    </row>
    <row r="64" spans="2:11" s="1" customFormat="1" ht="12.75" customHeight="1">
      <c r="B64" s="239"/>
      <c r="C64" s="244"/>
      <c r="D64" s="244"/>
      <c r="E64" s="247"/>
      <c r="F64" s="244"/>
      <c r="G64" s="244"/>
      <c r="H64" s="244"/>
      <c r="I64" s="244"/>
      <c r="J64" s="244"/>
      <c r="K64" s="240"/>
    </row>
    <row r="65" spans="2:11" s="1" customFormat="1" ht="15" customHeight="1">
      <c r="B65" s="239"/>
      <c r="C65" s="244"/>
      <c r="D65" s="370" t="s">
        <v>656</v>
      </c>
      <c r="E65" s="370"/>
      <c r="F65" s="370"/>
      <c r="G65" s="370"/>
      <c r="H65" s="370"/>
      <c r="I65" s="370"/>
      <c r="J65" s="370"/>
      <c r="K65" s="240"/>
    </row>
    <row r="66" spans="2:11" s="1" customFormat="1" ht="15" customHeight="1">
      <c r="B66" s="239"/>
      <c r="C66" s="244"/>
      <c r="D66" s="373" t="s">
        <v>657</v>
      </c>
      <c r="E66" s="373"/>
      <c r="F66" s="373"/>
      <c r="G66" s="373"/>
      <c r="H66" s="373"/>
      <c r="I66" s="373"/>
      <c r="J66" s="373"/>
      <c r="K66" s="240"/>
    </row>
    <row r="67" spans="2:11" s="1" customFormat="1" ht="15" customHeight="1">
      <c r="B67" s="239"/>
      <c r="C67" s="244"/>
      <c r="D67" s="370" t="s">
        <v>658</v>
      </c>
      <c r="E67" s="370"/>
      <c r="F67" s="370"/>
      <c r="G67" s="370"/>
      <c r="H67" s="370"/>
      <c r="I67" s="370"/>
      <c r="J67" s="370"/>
      <c r="K67" s="240"/>
    </row>
    <row r="68" spans="2:11" s="1" customFormat="1" ht="15" customHeight="1">
      <c r="B68" s="239"/>
      <c r="C68" s="244"/>
      <c r="D68" s="370" t="s">
        <v>659</v>
      </c>
      <c r="E68" s="370"/>
      <c r="F68" s="370"/>
      <c r="G68" s="370"/>
      <c r="H68" s="370"/>
      <c r="I68" s="370"/>
      <c r="J68" s="370"/>
      <c r="K68" s="240"/>
    </row>
    <row r="69" spans="2:11" s="1" customFormat="1" ht="15" customHeight="1">
      <c r="B69" s="239"/>
      <c r="C69" s="244"/>
      <c r="D69" s="370" t="s">
        <v>660</v>
      </c>
      <c r="E69" s="370"/>
      <c r="F69" s="370"/>
      <c r="G69" s="370"/>
      <c r="H69" s="370"/>
      <c r="I69" s="370"/>
      <c r="J69" s="370"/>
      <c r="K69" s="240"/>
    </row>
    <row r="70" spans="2:11" s="1" customFormat="1" ht="15" customHeight="1">
      <c r="B70" s="239"/>
      <c r="C70" s="244"/>
      <c r="D70" s="370" t="s">
        <v>661</v>
      </c>
      <c r="E70" s="370"/>
      <c r="F70" s="370"/>
      <c r="G70" s="370"/>
      <c r="H70" s="370"/>
      <c r="I70" s="370"/>
      <c r="J70" s="370"/>
      <c r="K70" s="240"/>
    </row>
    <row r="71" spans="2:11" s="1" customFormat="1" ht="12.75" customHeight="1">
      <c r="B71" s="248"/>
      <c r="C71" s="249"/>
      <c r="D71" s="249"/>
      <c r="E71" s="249"/>
      <c r="F71" s="249"/>
      <c r="G71" s="249"/>
      <c r="H71" s="249"/>
      <c r="I71" s="249"/>
      <c r="J71" s="249"/>
      <c r="K71" s="250"/>
    </row>
    <row r="72" spans="2:11" s="1" customFormat="1" ht="18.75" customHeight="1">
      <c r="B72" s="251"/>
      <c r="C72" s="251"/>
      <c r="D72" s="251"/>
      <c r="E72" s="251"/>
      <c r="F72" s="251"/>
      <c r="G72" s="251"/>
      <c r="H72" s="251"/>
      <c r="I72" s="251"/>
      <c r="J72" s="251"/>
      <c r="K72" s="252"/>
    </row>
    <row r="73" spans="2:11" s="1" customFormat="1" ht="18.75" customHeight="1">
      <c r="B73" s="252"/>
      <c r="C73" s="252"/>
      <c r="D73" s="252"/>
      <c r="E73" s="252"/>
      <c r="F73" s="252"/>
      <c r="G73" s="252"/>
      <c r="H73" s="252"/>
      <c r="I73" s="252"/>
      <c r="J73" s="252"/>
      <c r="K73" s="252"/>
    </row>
    <row r="74" spans="2:11" s="1" customFormat="1" ht="7.5" customHeight="1">
      <c r="B74" s="253"/>
      <c r="C74" s="254"/>
      <c r="D74" s="254"/>
      <c r="E74" s="254"/>
      <c r="F74" s="254"/>
      <c r="G74" s="254"/>
      <c r="H74" s="254"/>
      <c r="I74" s="254"/>
      <c r="J74" s="254"/>
      <c r="K74" s="255"/>
    </row>
    <row r="75" spans="2:11" s="1" customFormat="1" ht="45" customHeight="1">
      <c r="B75" s="256"/>
      <c r="C75" s="374" t="s">
        <v>662</v>
      </c>
      <c r="D75" s="374"/>
      <c r="E75" s="374"/>
      <c r="F75" s="374"/>
      <c r="G75" s="374"/>
      <c r="H75" s="374"/>
      <c r="I75" s="374"/>
      <c r="J75" s="374"/>
      <c r="K75" s="257"/>
    </row>
    <row r="76" spans="2:11" s="1" customFormat="1" ht="17.25" customHeight="1">
      <c r="B76" s="256"/>
      <c r="C76" s="258" t="s">
        <v>663</v>
      </c>
      <c r="D76" s="258"/>
      <c r="E76" s="258"/>
      <c r="F76" s="258" t="s">
        <v>664</v>
      </c>
      <c r="G76" s="259"/>
      <c r="H76" s="258" t="s">
        <v>54</v>
      </c>
      <c r="I76" s="258" t="s">
        <v>57</v>
      </c>
      <c r="J76" s="258" t="s">
        <v>665</v>
      </c>
      <c r="K76" s="257"/>
    </row>
    <row r="77" spans="2:11" s="1" customFormat="1" ht="17.25" customHeight="1">
      <c r="B77" s="256"/>
      <c r="C77" s="260" t="s">
        <v>666</v>
      </c>
      <c r="D77" s="260"/>
      <c r="E77" s="260"/>
      <c r="F77" s="261" t="s">
        <v>667</v>
      </c>
      <c r="G77" s="262"/>
      <c r="H77" s="260"/>
      <c r="I77" s="260"/>
      <c r="J77" s="260" t="s">
        <v>668</v>
      </c>
      <c r="K77" s="257"/>
    </row>
    <row r="78" spans="2:11" s="1" customFormat="1" ht="5.25" customHeight="1">
      <c r="B78" s="256"/>
      <c r="C78" s="263"/>
      <c r="D78" s="263"/>
      <c r="E78" s="263"/>
      <c r="F78" s="263"/>
      <c r="G78" s="264"/>
      <c r="H78" s="263"/>
      <c r="I78" s="263"/>
      <c r="J78" s="263"/>
      <c r="K78" s="257"/>
    </row>
    <row r="79" spans="2:11" s="1" customFormat="1" ht="15" customHeight="1">
      <c r="B79" s="256"/>
      <c r="C79" s="245" t="s">
        <v>53</v>
      </c>
      <c r="D79" s="265"/>
      <c r="E79" s="265"/>
      <c r="F79" s="266" t="s">
        <v>669</v>
      </c>
      <c r="G79" s="267"/>
      <c r="H79" s="245" t="s">
        <v>670</v>
      </c>
      <c r="I79" s="245" t="s">
        <v>671</v>
      </c>
      <c r="J79" s="245">
        <v>20</v>
      </c>
      <c r="K79" s="257"/>
    </row>
    <row r="80" spans="2:11" s="1" customFormat="1" ht="15" customHeight="1">
      <c r="B80" s="256"/>
      <c r="C80" s="245" t="s">
        <v>672</v>
      </c>
      <c r="D80" s="245"/>
      <c r="E80" s="245"/>
      <c r="F80" s="266" t="s">
        <v>669</v>
      </c>
      <c r="G80" s="267"/>
      <c r="H80" s="245" t="s">
        <v>673</v>
      </c>
      <c r="I80" s="245" t="s">
        <v>671</v>
      </c>
      <c r="J80" s="245">
        <v>120</v>
      </c>
      <c r="K80" s="257"/>
    </row>
    <row r="81" spans="2:11" s="1" customFormat="1" ht="15" customHeight="1">
      <c r="B81" s="268"/>
      <c r="C81" s="245" t="s">
        <v>674</v>
      </c>
      <c r="D81" s="245"/>
      <c r="E81" s="245"/>
      <c r="F81" s="266" t="s">
        <v>675</v>
      </c>
      <c r="G81" s="267"/>
      <c r="H81" s="245" t="s">
        <v>676</v>
      </c>
      <c r="I81" s="245" t="s">
        <v>671</v>
      </c>
      <c r="J81" s="245">
        <v>50</v>
      </c>
      <c r="K81" s="257"/>
    </row>
    <row r="82" spans="2:11" s="1" customFormat="1" ht="15" customHeight="1">
      <c r="B82" s="268"/>
      <c r="C82" s="245" t="s">
        <v>677</v>
      </c>
      <c r="D82" s="245"/>
      <c r="E82" s="245"/>
      <c r="F82" s="266" t="s">
        <v>669</v>
      </c>
      <c r="G82" s="267"/>
      <c r="H82" s="245" t="s">
        <v>678</v>
      </c>
      <c r="I82" s="245" t="s">
        <v>679</v>
      </c>
      <c r="J82" s="245"/>
      <c r="K82" s="257"/>
    </row>
    <row r="83" spans="2:11" s="1" customFormat="1" ht="15" customHeight="1">
      <c r="B83" s="268"/>
      <c r="C83" s="269" t="s">
        <v>680</v>
      </c>
      <c r="D83" s="269"/>
      <c r="E83" s="269"/>
      <c r="F83" s="270" t="s">
        <v>675</v>
      </c>
      <c r="G83" s="269"/>
      <c r="H83" s="269" t="s">
        <v>681</v>
      </c>
      <c r="I83" s="269" t="s">
        <v>671</v>
      </c>
      <c r="J83" s="269">
        <v>15</v>
      </c>
      <c r="K83" s="257"/>
    </row>
    <row r="84" spans="2:11" s="1" customFormat="1" ht="15" customHeight="1">
      <c r="B84" s="268"/>
      <c r="C84" s="269" t="s">
        <v>682</v>
      </c>
      <c r="D84" s="269"/>
      <c r="E84" s="269"/>
      <c r="F84" s="270" t="s">
        <v>675</v>
      </c>
      <c r="G84" s="269"/>
      <c r="H84" s="269" t="s">
        <v>683</v>
      </c>
      <c r="I84" s="269" t="s">
        <v>671</v>
      </c>
      <c r="J84" s="269">
        <v>15</v>
      </c>
      <c r="K84" s="257"/>
    </row>
    <row r="85" spans="2:11" s="1" customFormat="1" ht="15" customHeight="1">
      <c r="B85" s="268"/>
      <c r="C85" s="269" t="s">
        <v>684</v>
      </c>
      <c r="D85" s="269"/>
      <c r="E85" s="269"/>
      <c r="F85" s="270" t="s">
        <v>675</v>
      </c>
      <c r="G85" s="269"/>
      <c r="H85" s="269" t="s">
        <v>685</v>
      </c>
      <c r="I85" s="269" t="s">
        <v>671</v>
      </c>
      <c r="J85" s="269">
        <v>20</v>
      </c>
      <c r="K85" s="257"/>
    </row>
    <row r="86" spans="2:11" s="1" customFormat="1" ht="15" customHeight="1">
      <c r="B86" s="268"/>
      <c r="C86" s="269" t="s">
        <v>686</v>
      </c>
      <c r="D86" s="269"/>
      <c r="E86" s="269"/>
      <c r="F86" s="270" t="s">
        <v>675</v>
      </c>
      <c r="G86" s="269"/>
      <c r="H86" s="269" t="s">
        <v>687</v>
      </c>
      <c r="I86" s="269" t="s">
        <v>671</v>
      </c>
      <c r="J86" s="269">
        <v>20</v>
      </c>
      <c r="K86" s="257"/>
    </row>
    <row r="87" spans="2:11" s="1" customFormat="1" ht="15" customHeight="1">
      <c r="B87" s="268"/>
      <c r="C87" s="245" t="s">
        <v>688</v>
      </c>
      <c r="D87" s="245"/>
      <c r="E87" s="245"/>
      <c r="F87" s="266" t="s">
        <v>675</v>
      </c>
      <c r="G87" s="267"/>
      <c r="H87" s="245" t="s">
        <v>689</v>
      </c>
      <c r="I87" s="245" t="s">
        <v>671</v>
      </c>
      <c r="J87" s="245">
        <v>50</v>
      </c>
      <c r="K87" s="257"/>
    </row>
    <row r="88" spans="2:11" s="1" customFormat="1" ht="15" customHeight="1">
      <c r="B88" s="268"/>
      <c r="C88" s="245" t="s">
        <v>690</v>
      </c>
      <c r="D88" s="245"/>
      <c r="E88" s="245"/>
      <c r="F88" s="266" t="s">
        <v>675</v>
      </c>
      <c r="G88" s="267"/>
      <c r="H88" s="245" t="s">
        <v>691</v>
      </c>
      <c r="I88" s="245" t="s">
        <v>671</v>
      </c>
      <c r="J88" s="245">
        <v>20</v>
      </c>
      <c r="K88" s="257"/>
    </row>
    <row r="89" spans="2:11" s="1" customFormat="1" ht="15" customHeight="1">
      <c r="B89" s="268"/>
      <c r="C89" s="245" t="s">
        <v>692</v>
      </c>
      <c r="D89" s="245"/>
      <c r="E89" s="245"/>
      <c r="F89" s="266" t="s">
        <v>675</v>
      </c>
      <c r="G89" s="267"/>
      <c r="H89" s="245" t="s">
        <v>693</v>
      </c>
      <c r="I89" s="245" t="s">
        <v>671</v>
      </c>
      <c r="J89" s="245">
        <v>20</v>
      </c>
      <c r="K89" s="257"/>
    </row>
    <row r="90" spans="2:11" s="1" customFormat="1" ht="15" customHeight="1">
      <c r="B90" s="268"/>
      <c r="C90" s="245" t="s">
        <v>694</v>
      </c>
      <c r="D90" s="245"/>
      <c r="E90" s="245"/>
      <c r="F90" s="266" t="s">
        <v>675</v>
      </c>
      <c r="G90" s="267"/>
      <c r="H90" s="245" t="s">
        <v>695</v>
      </c>
      <c r="I90" s="245" t="s">
        <v>671</v>
      </c>
      <c r="J90" s="245">
        <v>50</v>
      </c>
      <c r="K90" s="257"/>
    </row>
    <row r="91" spans="2:11" s="1" customFormat="1" ht="15" customHeight="1">
      <c r="B91" s="268"/>
      <c r="C91" s="245" t="s">
        <v>696</v>
      </c>
      <c r="D91" s="245"/>
      <c r="E91" s="245"/>
      <c r="F91" s="266" t="s">
        <v>675</v>
      </c>
      <c r="G91" s="267"/>
      <c r="H91" s="245" t="s">
        <v>696</v>
      </c>
      <c r="I91" s="245" t="s">
        <v>671</v>
      </c>
      <c r="J91" s="245">
        <v>50</v>
      </c>
      <c r="K91" s="257"/>
    </row>
    <row r="92" spans="2:11" s="1" customFormat="1" ht="15" customHeight="1">
      <c r="B92" s="268"/>
      <c r="C92" s="245" t="s">
        <v>697</v>
      </c>
      <c r="D92" s="245"/>
      <c r="E92" s="245"/>
      <c r="F92" s="266" t="s">
        <v>675</v>
      </c>
      <c r="G92" s="267"/>
      <c r="H92" s="245" t="s">
        <v>698</v>
      </c>
      <c r="I92" s="245" t="s">
        <v>671</v>
      </c>
      <c r="J92" s="245">
        <v>255</v>
      </c>
      <c r="K92" s="257"/>
    </row>
    <row r="93" spans="2:11" s="1" customFormat="1" ht="15" customHeight="1">
      <c r="B93" s="268"/>
      <c r="C93" s="245" t="s">
        <v>699</v>
      </c>
      <c r="D93" s="245"/>
      <c r="E93" s="245"/>
      <c r="F93" s="266" t="s">
        <v>669</v>
      </c>
      <c r="G93" s="267"/>
      <c r="H93" s="245" t="s">
        <v>700</v>
      </c>
      <c r="I93" s="245" t="s">
        <v>701</v>
      </c>
      <c r="J93" s="245"/>
      <c r="K93" s="257"/>
    </row>
    <row r="94" spans="2:11" s="1" customFormat="1" ht="15" customHeight="1">
      <c r="B94" s="268"/>
      <c r="C94" s="245" t="s">
        <v>702</v>
      </c>
      <c r="D94" s="245"/>
      <c r="E94" s="245"/>
      <c r="F94" s="266" t="s">
        <v>669</v>
      </c>
      <c r="G94" s="267"/>
      <c r="H94" s="245" t="s">
        <v>703</v>
      </c>
      <c r="I94" s="245" t="s">
        <v>704</v>
      </c>
      <c r="J94" s="245"/>
      <c r="K94" s="257"/>
    </row>
    <row r="95" spans="2:11" s="1" customFormat="1" ht="15" customHeight="1">
      <c r="B95" s="268"/>
      <c r="C95" s="245" t="s">
        <v>705</v>
      </c>
      <c r="D95" s="245"/>
      <c r="E95" s="245"/>
      <c r="F95" s="266" t="s">
        <v>669</v>
      </c>
      <c r="G95" s="267"/>
      <c r="H95" s="245" t="s">
        <v>705</v>
      </c>
      <c r="I95" s="245" t="s">
        <v>704</v>
      </c>
      <c r="J95" s="245"/>
      <c r="K95" s="257"/>
    </row>
    <row r="96" spans="2:11" s="1" customFormat="1" ht="15" customHeight="1">
      <c r="B96" s="268"/>
      <c r="C96" s="245" t="s">
        <v>38</v>
      </c>
      <c r="D96" s="245"/>
      <c r="E96" s="245"/>
      <c r="F96" s="266" t="s">
        <v>669</v>
      </c>
      <c r="G96" s="267"/>
      <c r="H96" s="245" t="s">
        <v>706</v>
      </c>
      <c r="I96" s="245" t="s">
        <v>704</v>
      </c>
      <c r="J96" s="245"/>
      <c r="K96" s="257"/>
    </row>
    <row r="97" spans="2:11" s="1" customFormat="1" ht="15" customHeight="1">
      <c r="B97" s="268"/>
      <c r="C97" s="245" t="s">
        <v>48</v>
      </c>
      <c r="D97" s="245"/>
      <c r="E97" s="245"/>
      <c r="F97" s="266" t="s">
        <v>669</v>
      </c>
      <c r="G97" s="267"/>
      <c r="H97" s="245" t="s">
        <v>707</v>
      </c>
      <c r="I97" s="245" t="s">
        <v>704</v>
      </c>
      <c r="J97" s="245"/>
      <c r="K97" s="257"/>
    </row>
    <row r="98" spans="2:11" s="1" customFormat="1" ht="15" customHeight="1">
      <c r="B98" s="271"/>
      <c r="C98" s="272"/>
      <c r="D98" s="272"/>
      <c r="E98" s="272"/>
      <c r="F98" s="272"/>
      <c r="G98" s="272"/>
      <c r="H98" s="272"/>
      <c r="I98" s="272"/>
      <c r="J98" s="272"/>
      <c r="K98" s="273"/>
    </row>
    <row r="99" spans="2:11" s="1" customFormat="1" ht="18.75" customHeight="1">
      <c r="B99" s="274"/>
      <c r="C99" s="275"/>
      <c r="D99" s="275"/>
      <c r="E99" s="275"/>
      <c r="F99" s="275"/>
      <c r="G99" s="275"/>
      <c r="H99" s="275"/>
      <c r="I99" s="275"/>
      <c r="J99" s="275"/>
      <c r="K99" s="274"/>
    </row>
    <row r="100" spans="2:11" s="1" customFormat="1" ht="18.75" customHeight="1">
      <c r="B100" s="252"/>
      <c r="C100" s="252"/>
      <c r="D100" s="252"/>
      <c r="E100" s="252"/>
      <c r="F100" s="252"/>
      <c r="G100" s="252"/>
      <c r="H100" s="252"/>
      <c r="I100" s="252"/>
      <c r="J100" s="252"/>
      <c r="K100" s="252"/>
    </row>
    <row r="101" spans="2:11" s="1" customFormat="1" ht="7.5" customHeight="1">
      <c r="B101" s="253"/>
      <c r="C101" s="254"/>
      <c r="D101" s="254"/>
      <c r="E101" s="254"/>
      <c r="F101" s="254"/>
      <c r="G101" s="254"/>
      <c r="H101" s="254"/>
      <c r="I101" s="254"/>
      <c r="J101" s="254"/>
      <c r="K101" s="255"/>
    </row>
    <row r="102" spans="2:11" s="1" customFormat="1" ht="45" customHeight="1">
      <c r="B102" s="256"/>
      <c r="C102" s="374" t="s">
        <v>708</v>
      </c>
      <c r="D102" s="374"/>
      <c r="E102" s="374"/>
      <c r="F102" s="374"/>
      <c r="G102" s="374"/>
      <c r="H102" s="374"/>
      <c r="I102" s="374"/>
      <c r="J102" s="374"/>
      <c r="K102" s="257"/>
    </row>
    <row r="103" spans="2:11" s="1" customFormat="1" ht="17.25" customHeight="1">
      <c r="B103" s="256"/>
      <c r="C103" s="258" t="s">
        <v>663</v>
      </c>
      <c r="D103" s="258"/>
      <c r="E103" s="258"/>
      <c r="F103" s="258" t="s">
        <v>664</v>
      </c>
      <c r="G103" s="259"/>
      <c r="H103" s="258" t="s">
        <v>54</v>
      </c>
      <c r="I103" s="258" t="s">
        <v>57</v>
      </c>
      <c r="J103" s="258" t="s">
        <v>665</v>
      </c>
      <c r="K103" s="257"/>
    </row>
    <row r="104" spans="2:11" s="1" customFormat="1" ht="17.25" customHeight="1">
      <c r="B104" s="256"/>
      <c r="C104" s="260" t="s">
        <v>666</v>
      </c>
      <c r="D104" s="260"/>
      <c r="E104" s="260"/>
      <c r="F104" s="261" t="s">
        <v>667</v>
      </c>
      <c r="G104" s="262"/>
      <c r="H104" s="260"/>
      <c r="I104" s="260"/>
      <c r="J104" s="260" t="s">
        <v>668</v>
      </c>
      <c r="K104" s="257"/>
    </row>
    <row r="105" spans="2:11" s="1" customFormat="1" ht="5.25" customHeight="1">
      <c r="B105" s="256"/>
      <c r="C105" s="258"/>
      <c r="D105" s="258"/>
      <c r="E105" s="258"/>
      <c r="F105" s="258"/>
      <c r="G105" s="276"/>
      <c r="H105" s="258"/>
      <c r="I105" s="258"/>
      <c r="J105" s="258"/>
      <c r="K105" s="257"/>
    </row>
    <row r="106" spans="2:11" s="1" customFormat="1" ht="15" customHeight="1">
      <c r="B106" s="256"/>
      <c r="C106" s="245" t="s">
        <v>53</v>
      </c>
      <c r="D106" s="265"/>
      <c r="E106" s="265"/>
      <c r="F106" s="266" t="s">
        <v>669</v>
      </c>
      <c r="G106" s="245"/>
      <c r="H106" s="245" t="s">
        <v>709</v>
      </c>
      <c r="I106" s="245" t="s">
        <v>671</v>
      </c>
      <c r="J106" s="245">
        <v>20</v>
      </c>
      <c r="K106" s="257"/>
    </row>
    <row r="107" spans="2:11" s="1" customFormat="1" ht="15" customHeight="1">
      <c r="B107" s="256"/>
      <c r="C107" s="245" t="s">
        <v>672</v>
      </c>
      <c r="D107" s="245"/>
      <c r="E107" s="245"/>
      <c r="F107" s="266" t="s">
        <v>669</v>
      </c>
      <c r="G107" s="245"/>
      <c r="H107" s="245" t="s">
        <v>709</v>
      </c>
      <c r="I107" s="245" t="s">
        <v>671</v>
      </c>
      <c r="J107" s="245">
        <v>120</v>
      </c>
      <c r="K107" s="257"/>
    </row>
    <row r="108" spans="2:11" s="1" customFormat="1" ht="15" customHeight="1">
      <c r="B108" s="268"/>
      <c r="C108" s="245" t="s">
        <v>674</v>
      </c>
      <c r="D108" s="245"/>
      <c r="E108" s="245"/>
      <c r="F108" s="266" t="s">
        <v>675</v>
      </c>
      <c r="G108" s="245"/>
      <c r="H108" s="245" t="s">
        <v>709</v>
      </c>
      <c r="I108" s="245" t="s">
        <v>671</v>
      </c>
      <c r="J108" s="245">
        <v>50</v>
      </c>
      <c r="K108" s="257"/>
    </row>
    <row r="109" spans="2:11" s="1" customFormat="1" ht="15" customHeight="1">
      <c r="B109" s="268"/>
      <c r="C109" s="245" t="s">
        <v>677</v>
      </c>
      <c r="D109" s="245"/>
      <c r="E109" s="245"/>
      <c r="F109" s="266" t="s">
        <v>669</v>
      </c>
      <c r="G109" s="245"/>
      <c r="H109" s="245" t="s">
        <v>709</v>
      </c>
      <c r="I109" s="245" t="s">
        <v>679</v>
      </c>
      <c r="J109" s="245"/>
      <c r="K109" s="257"/>
    </row>
    <row r="110" spans="2:11" s="1" customFormat="1" ht="15" customHeight="1">
      <c r="B110" s="268"/>
      <c r="C110" s="245" t="s">
        <v>688</v>
      </c>
      <c r="D110" s="245"/>
      <c r="E110" s="245"/>
      <c r="F110" s="266" t="s">
        <v>675</v>
      </c>
      <c r="G110" s="245"/>
      <c r="H110" s="245" t="s">
        <v>709</v>
      </c>
      <c r="I110" s="245" t="s">
        <v>671</v>
      </c>
      <c r="J110" s="245">
        <v>50</v>
      </c>
      <c r="K110" s="257"/>
    </row>
    <row r="111" spans="2:11" s="1" customFormat="1" ht="15" customHeight="1">
      <c r="B111" s="268"/>
      <c r="C111" s="245" t="s">
        <v>696</v>
      </c>
      <c r="D111" s="245"/>
      <c r="E111" s="245"/>
      <c r="F111" s="266" t="s">
        <v>675</v>
      </c>
      <c r="G111" s="245"/>
      <c r="H111" s="245" t="s">
        <v>709</v>
      </c>
      <c r="I111" s="245" t="s">
        <v>671</v>
      </c>
      <c r="J111" s="245">
        <v>50</v>
      </c>
      <c r="K111" s="257"/>
    </row>
    <row r="112" spans="2:11" s="1" customFormat="1" ht="15" customHeight="1">
      <c r="B112" s="268"/>
      <c r="C112" s="245" t="s">
        <v>694</v>
      </c>
      <c r="D112" s="245"/>
      <c r="E112" s="245"/>
      <c r="F112" s="266" t="s">
        <v>675</v>
      </c>
      <c r="G112" s="245"/>
      <c r="H112" s="245" t="s">
        <v>709</v>
      </c>
      <c r="I112" s="245" t="s">
        <v>671</v>
      </c>
      <c r="J112" s="245">
        <v>50</v>
      </c>
      <c r="K112" s="257"/>
    </row>
    <row r="113" spans="2:11" s="1" customFormat="1" ht="15" customHeight="1">
      <c r="B113" s="268"/>
      <c r="C113" s="245" t="s">
        <v>53</v>
      </c>
      <c r="D113" s="245"/>
      <c r="E113" s="245"/>
      <c r="F113" s="266" t="s">
        <v>669</v>
      </c>
      <c r="G113" s="245"/>
      <c r="H113" s="245" t="s">
        <v>710</v>
      </c>
      <c r="I113" s="245" t="s">
        <v>671</v>
      </c>
      <c r="J113" s="245">
        <v>20</v>
      </c>
      <c r="K113" s="257"/>
    </row>
    <row r="114" spans="2:11" s="1" customFormat="1" ht="15" customHeight="1">
      <c r="B114" s="268"/>
      <c r="C114" s="245" t="s">
        <v>711</v>
      </c>
      <c r="D114" s="245"/>
      <c r="E114" s="245"/>
      <c r="F114" s="266" t="s">
        <v>669</v>
      </c>
      <c r="G114" s="245"/>
      <c r="H114" s="245" t="s">
        <v>712</v>
      </c>
      <c r="I114" s="245" t="s">
        <v>671</v>
      </c>
      <c r="J114" s="245">
        <v>120</v>
      </c>
      <c r="K114" s="257"/>
    </row>
    <row r="115" spans="2:11" s="1" customFormat="1" ht="15" customHeight="1">
      <c r="B115" s="268"/>
      <c r="C115" s="245" t="s">
        <v>38</v>
      </c>
      <c r="D115" s="245"/>
      <c r="E115" s="245"/>
      <c r="F115" s="266" t="s">
        <v>669</v>
      </c>
      <c r="G115" s="245"/>
      <c r="H115" s="245" t="s">
        <v>713</v>
      </c>
      <c r="I115" s="245" t="s">
        <v>704</v>
      </c>
      <c r="J115" s="245"/>
      <c r="K115" s="257"/>
    </row>
    <row r="116" spans="2:11" s="1" customFormat="1" ht="15" customHeight="1">
      <c r="B116" s="268"/>
      <c r="C116" s="245" t="s">
        <v>48</v>
      </c>
      <c r="D116" s="245"/>
      <c r="E116" s="245"/>
      <c r="F116" s="266" t="s">
        <v>669</v>
      </c>
      <c r="G116" s="245"/>
      <c r="H116" s="245" t="s">
        <v>714</v>
      </c>
      <c r="I116" s="245" t="s">
        <v>704</v>
      </c>
      <c r="J116" s="245"/>
      <c r="K116" s="257"/>
    </row>
    <row r="117" spans="2:11" s="1" customFormat="1" ht="15" customHeight="1">
      <c r="B117" s="268"/>
      <c r="C117" s="245" t="s">
        <v>57</v>
      </c>
      <c r="D117" s="245"/>
      <c r="E117" s="245"/>
      <c r="F117" s="266" t="s">
        <v>669</v>
      </c>
      <c r="G117" s="245"/>
      <c r="H117" s="245" t="s">
        <v>715</v>
      </c>
      <c r="I117" s="245" t="s">
        <v>716</v>
      </c>
      <c r="J117" s="245"/>
      <c r="K117" s="257"/>
    </row>
    <row r="118" spans="2:11" s="1" customFormat="1" ht="15" customHeight="1">
      <c r="B118" s="271"/>
      <c r="C118" s="277"/>
      <c r="D118" s="277"/>
      <c r="E118" s="277"/>
      <c r="F118" s="277"/>
      <c r="G118" s="277"/>
      <c r="H118" s="277"/>
      <c r="I118" s="277"/>
      <c r="J118" s="277"/>
      <c r="K118" s="273"/>
    </row>
    <row r="119" spans="2:11" s="1" customFormat="1" ht="18.75" customHeight="1">
      <c r="B119" s="278"/>
      <c r="C119" s="279"/>
      <c r="D119" s="279"/>
      <c r="E119" s="279"/>
      <c r="F119" s="280"/>
      <c r="G119" s="279"/>
      <c r="H119" s="279"/>
      <c r="I119" s="279"/>
      <c r="J119" s="279"/>
      <c r="K119" s="278"/>
    </row>
    <row r="120" spans="2:11" s="1" customFormat="1" ht="18.75" customHeight="1"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</row>
    <row r="121" spans="2:11" s="1" customFormat="1" ht="7.5" customHeight="1">
      <c r="B121" s="281"/>
      <c r="C121" s="282"/>
      <c r="D121" s="282"/>
      <c r="E121" s="282"/>
      <c r="F121" s="282"/>
      <c r="G121" s="282"/>
      <c r="H121" s="282"/>
      <c r="I121" s="282"/>
      <c r="J121" s="282"/>
      <c r="K121" s="283"/>
    </row>
    <row r="122" spans="2:11" s="1" customFormat="1" ht="45" customHeight="1">
      <c r="B122" s="284"/>
      <c r="C122" s="372" t="s">
        <v>717</v>
      </c>
      <c r="D122" s="372"/>
      <c r="E122" s="372"/>
      <c r="F122" s="372"/>
      <c r="G122" s="372"/>
      <c r="H122" s="372"/>
      <c r="I122" s="372"/>
      <c r="J122" s="372"/>
      <c r="K122" s="285"/>
    </row>
    <row r="123" spans="2:11" s="1" customFormat="1" ht="17.25" customHeight="1">
      <c r="B123" s="286"/>
      <c r="C123" s="258" t="s">
        <v>663</v>
      </c>
      <c r="D123" s="258"/>
      <c r="E123" s="258"/>
      <c r="F123" s="258" t="s">
        <v>664</v>
      </c>
      <c r="G123" s="259"/>
      <c r="H123" s="258" t="s">
        <v>54</v>
      </c>
      <c r="I123" s="258" t="s">
        <v>57</v>
      </c>
      <c r="J123" s="258" t="s">
        <v>665</v>
      </c>
      <c r="K123" s="287"/>
    </row>
    <row r="124" spans="2:11" s="1" customFormat="1" ht="17.25" customHeight="1">
      <c r="B124" s="286"/>
      <c r="C124" s="260" t="s">
        <v>666</v>
      </c>
      <c r="D124" s="260"/>
      <c r="E124" s="260"/>
      <c r="F124" s="261" t="s">
        <v>667</v>
      </c>
      <c r="G124" s="262"/>
      <c r="H124" s="260"/>
      <c r="I124" s="260"/>
      <c r="J124" s="260" t="s">
        <v>668</v>
      </c>
      <c r="K124" s="287"/>
    </row>
    <row r="125" spans="2:11" s="1" customFormat="1" ht="5.25" customHeight="1">
      <c r="B125" s="288"/>
      <c r="C125" s="263"/>
      <c r="D125" s="263"/>
      <c r="E125" s="263"/>
      <c r="F125" s="263"/>
      <c r="G125" s="289"/>
      <c r="H125" s="263"/>
      <c r="I125" s="263"/>
      <c r="J125" s="263"/>
      <c r="K125" s="290"/>
    </row>
    <row r="126" spans="2:11" s="1" customFormat="1" ht="15" customHeight="1">
      <c r="B126" s="288"/>
      <c r="C126" s="245" t="s">
        <v>672</v>
      </c>
      <c r="D126" s="265"/>
      <c r="E126" s="265"/>
      <c r="F126" s="266" t="s">
        <v>669</v>
      </c>
      <c r="G126" s="245"/>
      <c r="H126" s="245" t="s">
        <v>709</v>
      </c>
      <c r="I126" s="245" t="s">
        <v>671</v>
      </c>
      <c r="J126" s="245">
        <v>120</v>
      </c>
      <c r="K126" s="291"/>
    </row>
    <row r="127" spans="2:11" s="1" customFormat="1" ht="15" customHeight="1">
      <c r="B127" s="288"/>
      <c r="C127" s="245" t="s">
        <v>718</v>
      </c>
      <c r="D127" s="245"/>
      <c r="E127" s="245"/>
      <c r="F127" s="266" t="s">
        <v>669</v>
      </c>
      <c r="G127" s="245"/>
      <c r="H127" s="245" t="s">
        <v>719</v>
      </c>
      <c r="I127" s="245" t="s">
        <v>671</v>
      </c>
      <c r="J127" s="245" t="s">
        <v>720</v>
      </c>
      <c r="K127" s="291"/>
    </row>
    <row r="128" spans="2:11" s="1" customFormat="1" ht="15" customHeight="1">
      <c r="B128" s="288"/>
      <c r="C128" s="245" t="s">
        <v>617</v>
      </c>
      <c r="D128" s="245"/>
      <c r="E128" s="245"/>
      <c r="F128" s="266" t="s">
        <v>669</v>
      </c>
      <c r="G128" s="245"/>
      <c r="H128" s="245" t="s">
        <v>721</v>
      </c>
      <c r="I128" s="245" t="s">
        <v>671</v>
      </c>
      <c r="J128" s="245" t="s">
        <v>720</v>
      </c>
      <c r="K128" s="291"/>
    </row>
    <row r="129" spans="2:11" s="1" customFormat="1" ht="15" customHeight="1">
      <c r="B129" s="288"/>
      <c r="C129" s="245" t="s">
        <v>680</v>
      </c>
      <c r="D129" s="245"/>
      <c r="E129" s="245"/>
      <c r="F129" s="266" t="s">
        <v>675</v>
      </c>
      <c r="G129" s="245"/>
      <c r="H129" s="245" t="s">
        <v>681</v>
      </c>
      <c r="I129" s="245" t="s">
        <v>671</v>
      </c>
      <c r="J129" s="245">
        <v>15</v>
      </c>
      <c r="K129" s="291"/>
    </row>
    <row r="130" spans="2:11" s="1" customFormat="1" ht="15" customHeight="1">
      <c r="B130" s="288"/>
      <c r="C130" s="269" t="s">
        <v>682</v>
      </c>
      <c r="D130" s="269"/>
      <c r="E130" s="269"/>
      <c r="F130" s="270" t="s">
        <v>675</v>
      </c>
      <c r="G130" s="269"/>
      <c r="H130" s="269" t="s">
        <v>683</v>
      </c>
      <c r="I130" s="269" t="s">
        <v>671</v>
      </c>
      <c r="J130" s="269">
        <v>15</v>
      </c>
      <c r="K130" s="291"/>
    </row>
    <row r="131" spans="2:11" s="1" customFormat="1" ht="15" customHeight="1">
      <c r="B131" s="288"/>
      <c r="C131" s="269" t="s">
        <v>684</v>
      </c>
      <c r="D131" s="269"/>
      <c r="E131" s="269"/>
      <c r="F131" s="270" t="s">
        <v>675</v>
      </c>
      <c r="G131" s="269"/>
      <c r="H131" s="269" t="s">
        <v>685</v>
      </c>
      <c r="I131" s="269" t="s">
        <v>671</v>
      </c>
      <c r="J131" s="269">
        <v>20</v>
      </c>
      <c r="K131" s="291"/>
    </row>
    <row r="132" spans="2:11" s="1" customFormat="1" ht="15" customHeight="1">
      <c r="B132" s="288"/>
      <c r="C132" s="269" t="s">
        <v>686</v>
      </c>
      <c r="D132" s="269"/>
      <c r="E132" s="269"/>
      <c r="F132" s="270" t="s">
        <v>675</v>
      </c>
      <c r="G132" s="269"/>
      <c r="H132" s="269" t="s">
        <v>687</v>
      </c>
      <c r="I132" s="269" t="s">
        <v>671</v>
      </c>
      <c r="J132" s="269">
        <v>20</v>
      </c>
      <c r="K132" s="291"/>
    </row>
    <row r="133" spans="2:11" s="1" customFormat="1" ht="15" customHeight="1">
      <c r="B133" s="288"/>
      <c r="C133" s="245" t="s">
        <v>674</v>
      </c>
      <c r="D133" s="245"/>
      <c r="E133" s="245"/>
      <c r="F133" s="266" t="s">
        <v>675</v>
      </c>
      <c r="G133" s="245"/>
      <c r="H133" s="245" t="s">
        <v>709</v>
      </c>
      <c r="I133" s="245" t="s">
        <v>671</v>
      </c>
      <c r="J133" s="245">
        <v>50</v>
      </c>
      <c r="K133" s="291"/>
    </row>
    <row r="134" spans="2:11" s="1" customFormat="1" ht="15" customHeight="1">
      <c r="B134" s="288"/>
      <c r="C134" s="245" t="s">
        <v>688</v>
      </c>
      <c r="D134" s="245"/>
      <c r="E134" s="245"/>
      <c r="F134" s="266" t="s">
        <v>675</v>
      </c>
      <c r="G134" s="245"/>
      <c r="H134" s="245" t="s">
        <v>709</v>
      </c>
      <c r="I134" s="245" t="s">
        <v>671</v>
      </c>
      <c r="J134" s="245">
        <v>50</v>
      </c>
      <c r="K134" s="291"/>
    </row>
    <row r="135" spans="2:11" s="1" customFormat="1" ht="15" customHeight="1">
      <c r="B135" s="288"/>
      <c r="C135" s="245" t="s">
        <v>694</v>
      </c>
      <c r="D135" s="245"/>
      <c r="E135" s="245"/>
      <c r="F135" s="266" t="s">
        <v>675</v>
      </c>
      <c r="G135" s="245"/>
      <c r="H135" s="245" t="s">
        <v>709</v>
      </c>
      <c r="I135" s="245" t="s">
        <v>671</v>
      </c>
      <c r="J135" s="245">
        <v>50</v>
      </c>
      <c r="K135" s="291"/>
    </row>
    <row r="136" spans="2:11" s="1" customFormat="1" ht="15" customHeight="1">
      <c r="B136" s="288"/>
      <c r="C136" s="245" t="s">
        <v>696</v>
      </c>
      <c r="D136" s="245"/>
      <c r="E136" s="245"/>
      <c r="F136" s="266" t="s">
        <v>675</v>
      </c>
      <c r="G136" s="245"/>
      <c r="H136" s="245" t="s">
        <v>709</v>
      </c>
      <c r="I136" s="245" t="s">
        <v>671</v>
      </c>
      <c r="J136" s="245">
        <v>50</v>
      </c>
      <c r="K136" s="291"/>
    </row>
    <row r="137" spans="2:11" s="1" customFormat="1" ht="15" customHeight="1">
      <c r="B137" s="288"/>
      <c r="C137" s="245" t="s">
        <v>697</v>
      </c>
      <c r="D137" s="245"/>
      <c r="E137" s="245"/>
      <c r="F137" s="266" t="s">
        <v>675</v>
      </c>
      <c r="G137" s="245"/>
      <c r="H137" s="245" t="s">
        <v>722</v>
      </c>
      <c r="I137" s="245" t="s">
        <v>671</v>
      </c>
      <c r="J137" s="245">
        <v>255</v>
      </c>
      <c r="K137" s="291"/>
    </row>
    <row r="138" spans="2:11" s="1" customFormat="1" ht="15" customHeight="1">
      <c r="B138" s="288"/>
      <c r="C138" s="245" t="s">
        <v>699</v>
      </c>
      <c r="D138" s="245"/>
      <c r="E138" s="245"/>
      <c r="F138" s="266" t="s">
        <v>669</v>
      </c>
      <c r="G138" s="245"/>
      <c r="H138" s="245" t="s">
        <v>723</v>
      </c>
      <c r="I138" s="245" t="s">
        <v>701</v>
      </c>
      <c r="J138" s="245"/>
      <c r="K138" s="291"/>
    </row>
    <row r="139" spans="2:11" s="1" customFormat="1" ht="15" customHeight="1">
      <c r="B139" s="288"/>
      <c r="C139" s="245" t="s">
        <v>702</v>
      </c>
      <c r="D139" s="245"/>
      <c r="E139" s="245"/>
      <c r="F139" s="266" t="s">
        <v>669</v>
      </c>
      <c r="G139" s="245"/>
      <c r="H139" s="245" t="s">
        <v>724</v>
      </c>
      <c r="I139" s="245" t="s">
        <v>704</v>
      </c>
      <c r="J139" s="245"/>
      <c r="K139" s="291"/>
    </row>
    <row r="140" spans="2:11" s="1" customFormat="1" ht="15" customHeight="1">
      <c r="B140" s="288"/>
      <c r="C140" s="245" t="s">
        <v>705</v>
      </c>
      <c r="D140" s="245"/>
      <c r="E140" s="245"/>
      <c r="F140" s="266" t="s">
        <v>669</v>
      </c>
      <c r="G140" s="245"/>
      <c r="H140" s="245" t="s">
        <v>705</v>
      </c>
      <c r="I140" s="245" t="s">
        <v>704</v>
      </c>
      <c r="J140" s="245"/>
      <c r="K140" s="291"/>
    </row>
    <row r="141" spans="2:11" s="1" customFormat="1" ht="15" customHeight="1">
      <c r="B141" s="288"/>
      <c r="C141" s="245" t="s">
        <v>38</v>
      </c>
      <c r="D141" s="245"/>
      <c r="E141" s="245"/>
      <c r="F141" s="266" t="s">
        <v>669</v>
      </c>
      <c r="G141" s="245"/>
      <c r="H141" s="245" t="s">
        <v>725</v>
      </c>
      <c r="I141" s="245" t="s">
        <v>704</v>
      </c>
      <c r="J141" s="245"/>
      <c r="K141" s="291"/>
    </row>
    <row r="142" spans="2:11" s="1" customFormat="1" ht="15" customHeight="1">
      <c r="B142" s="288"/>
      <c r="C142" s="245" t="s">
        <v>726</v>
      </c>
      <c r="D142" s="245"/>
      <c r="E142" s="245"/>
      <c r="F142" s="266" t="s">
        <v>669</v>
      </c>
      <c r="G142" s="245"/>
      <c r="H142" s="245" t="s">
        <v>727</v>
      </c>
      <c r="I142" s="245" t="s">
        <v>704</v>
      </c>
      <c r="J142" s="245"/>
      <c r="K142" s="291"/>
    </row>
    <row r="143" spans="2:11" s="1" customFormat="1" ht="15" customHeight="1">
      <c r="B143" s="292"/>
      <c r="C143" s="293"/>
      <c r="D143" s="293"/>
      <c r="E143" s="293"/>
      <c r="F143" s="293"/>
      <c r="G143" s="293"/>
      <c r="H143" s="293"/>
      <c r="I143" s="293"/>
      <c r="J143" s="293"/>
      <c r="K143" s="294"/>
    </row>
    <row r="144" spans="2:11" s="1" customFormat="1" ht="18.75" customHeight="1">
      <c r="B144" s="279"/>
      <c r="C144" s="279"/>
      <c r="D144" s="279"/>
      <c r="E144" s="279"/>
      <c r="F144" s="280"/>
      <c r="G144" s="279"/>
      <c r="H144" s="279"/>
      <c r="I144" s="279"/>
      <c r="J144" s="279"/>
      <c r="K144" s="279"/>
    </row>
    <row r="145" spans="2:11" s="1" customFormat="1" ht="18.75" customHeight="1">
      <c r="B145" s="252"/>
      <c r="C145" s="252"/>
      <c r="D145" s="252"/>
      <c r="E145" s="252"/>
      <c r="F145" s="252"/>
      <c r="G145" s="252"/>
      <c r="H145" s="252"/>
      <c r="I145" s="252"/>
      <c r="J145" s="252"/>
      <c r="K145" s="252"/>
    </row>
    <row r="146" spans="2:11" s="1" customFormat="1" ht="7.5" customHeight="1">
      <c r="B146" s="253"/>
      <c r="C146" s="254"/>
      <c r="D146" s="254"/>
      <c r="E146" s="254"/>
      <c r="F146" s="254"/>
      <c r="G146" s="254"/>
      <c r="H146" s="254"/>
      <c r="I146" s="254"/>
      <c r="J146" s="254"/>
      <c r="K146" s="255"/>
    </row>
    <row r="147" spans="2:11" s="1" customFormat="1" ht="45" customHeight="1">
      <c r="B147" s="256"/>
      <c r="C147" s="374" t="s">
        <v>728</v>
      </c>
      <c r="D147" s="374"/>
      <c r="E147" s="374"/>
      <c r="F147" s="374"/>
      <c r="G147" s="374"/>
      <c r="H147" s="374"/>
      <c r="I147" s="374"/>
      <c r="J147" s="374"/>
      <c r="K147" s="257"/>
    </row>
    <row r="148" spans="2:11" s="1" customFormat="1" ht="17.25" customHeight="1">
      <c r="B148" s="256"/>
      <c r="C148" s="258" t="s">
        <v>663</v>
      </c>
      <c r="D148" s="258"/>
      <c r="E148" s="258"/>
      <c r="F148" s="258" t="s">
        <v>664</v>
      </c>
      <c r="G148" s="259"/>
      <c r="H148" s="258" t="s">
        <v>54</v>
      </c>
      <c r="I148" s="258" t="s">
        <v>57</v>
      </c>
      <c r="J148" s="258" t="s">
        <v>665</v>
      </c>
      <c r="K148" s="257"/>
    </row>
    <row r="149" spans="2:11" s="1" customFormat="1" ht="17.25" customHeight="1">
      <c r="B149" s="256"/>
      <c r="C149" s="260" t="s">
        <v>666</v>
      </c>
      <c r="D149" s="260"/>
      <c r="E149" s="260"/>
      <c r="F149" s="261" t="s">
        <v>667</v>
      </c>
      <c r="G149" s="262"/>
      <c r="H149" s="260"/>
      <c r="I149" s="260"/>
      <c r="J149" s="260" t="s">
        <v>668</v>
      </c>
      <c r="K149" s="257"/>
    </row>
    <row r="150" spans="2:11" s="1" customFormat="1" ht="5.25" customHeight="1">
      <c r="B150" s="268"/>
      <c r="C150" s="263"/>
      <c r="D150" s="263"/>
      <c r="E150" s="263"/>
      <c r="F150" s="263"/>
      <c r="G150" s="264"/>
      <c r="H150" s="263"/>
      <c r="I150" s="263"/>
      <c r="J150" s="263"/>
      <c r="K150" s="291"/>
    </row>
    <row r="151" spans="2:11" s="1" customFormat="1" ht="15" customHeight="1">
      <c r="B151" s="268"/>
      <c r="C151" s="295" t="s">
        <v>672</v>
      </c>
      <c r="D151" s="245"/>
      <c r="E151" s="245"/>
      <c r="F151" s="296" t="s">
        <v>669</v>
      </c>
      <c r="G151" s="245"/>
      <c r="H151" s="295" t="s">
        <v>709</v>
      </c>
      <c r="I151" s="295" t="s">
        <v>671</v>
      </c>
      <c r="J151" s="295">
        <v>120</v>
      </c>
      <c r="K151" s="291"/>
    </row>
    <row r="152" spans="2:11" s="1" customFormat="1" ht="15" customHeight="1">
      <c r="B152" s="268"/>
      <c r="C152" s="295" t="s">
        <v>718</v>
      </c>
      <c r="D152" s="245"/>
      <c r="E152" s="245"/>
      <c r="F152" s="296" t="s">
        <v>669</v>
      </c>
      <c r="G152" s="245"/>
      <c r="H152" s="295" t="s">
        <v>729</v>
      </c>
      <c r="I152" s="295" t="s">
        <v>671</v>
      </c>
      <c r="J152" s="295" t="s">
        <v>720</v>
      </c>
      <c r="K152" s="291"/>
    </row>
    <row r="153" spans="2:11" s="1" customFormat="1" ht="15" customHeight="1">
      <c r="B153" s="268"/>
      <c r="C153" s="295" t="s">
        <v>617</v>
      </c>
      <c r="D153" s="245"/>
      <c r="E153" s="245"/>
      <c r="F153" s="296" t="s">
        <v>669</v>
      </c>
      <c r="G153" s="245"/>
      <c r="H153" s="295" t="s">
        <v>730</v>
      </c>
      <c r="I153" s="295" t="s">
        <v>671</v>
      </c>
      <c r="J153" s="295" t="s">
        <v>720</v>
      </c>
      <c r="K153" s="291"/>
    </row>
    <row r="154" spans="2:11" s="1" customFormat="1" ht="15" customHeight="1">
      <c r="B154" s="268"/>
      <c r="C154" s="295" t="s">
        <v>674</v>
      </c>
      <c r="D154" s="245"/>
      <c r="E154" s="245"/>
      <c r="F154" s="296" t="s">
        <v>675</v>
      </c>
      <c r="G154" s="245"/>
      <c r="H154" s="295" t="s">
        <v>709</v>
      </c>
      <c r="I154" s="295" t="s">
        <v>671</v>
      </c>
      <c r="J154" s="295">
        <v>50</v>
      </c>
      <c r="K154" s="291"/>
    </row>
    <row r="155" spans="2:11" s="1" customFormat="1" ht="15" customHeight="1">
      <c r="B155" s="268"/>
      <c r="C155" s="295" t="s">
        <v>677</v>
      </c>
      <c r="D155" s="245"/>
      <c r="E155" s="245"/>
      <c r="F155" s="296" t="s">
        <v>669</v>
      </c>
      <c r="G155" s="245"/>
      <c r="H155" s="295" t="s">
        <v>709</v>
      </c>
      <c r="I155" s="295" t="s">
        <v>679</v>
      </c>
      <c r="J155" s="295"/>
      <c r="K155" s="291"/>
    </row>
    <row r="156" spans="2:11" s="1" customFormat="1" ht="15" customHeight="1">
      <c r="B156" s="268"/>
      <c r="C156" s="295" t="s">
        <v>688</v>
      </c>
      <c r="D156" s="245"/>
      <c r="E156" s="245"/>
      <c r="F156" s="296" t="s">
        <v>675</v>
      </c>
      <c r="G156" s="245"/>
      <c r="H156" s="295" t="s">
        <v>709</v>
      </c>
      <c r="I156" s="295" t="s">
        <v>671</v>
      </c>
      <c r="J156" s="295">
        <v>50</v>
      </c>
      <c r="K156" s="291"/>
    </row>
    <row r="157" spans="2:11" s="1" customFormat="1" ht="15" customHeight="1">
      <c r="B157" s="268"/>
      <c r="C157" s="295" t="s">
        <v>696</v>
      </c>
      <c r="D157" s="245"/>
      <c r="E157" s="245"/>
      <c r="F157" s="296" t="s">
        <v>675</v>
      </c>
      <c r="G157" s="245"/>
      <c r="H157" s="295" t="s">
        <v>709</v>
      </c>
      <c r="I157" s="295" t="s">
        <v>671</v>
      </c>
      <c r="J157" s="295">
        <v>50</v>
      </c>
      <c r="K157" s="291"/>
    </row>
    <row r="158" spans="2:11" s="1" customFormat="1" ht="15" customHeight="1">
      <c r="B158" s="268"/>
      <c r="C158" s="295" t="s">
        <v>694</v>
      </c>
      <c r="D158" s="245"/>
      <c r="E158" s="245"/>
      <c r="F158" s="296" t="s">
        <v>675</v>
      </c>
      <c r="G158" s="245"/>
      <c r="H158" s="295" t="s">
        <v>709</v>
      </c>
      <c r="I158" s="295" t="s">
        <v>671</v>
      </c>
      <c r="J158" s="295">
        <v>50</v>
      </c>
      <c r="K158" s="291"/>
    </row>
    <row r="159" spans="2:11" s="1" customFormat="1" ht="15" customHeight="1">
      <c r="B159" s="268"/>
      <c r="C159" s="295" t="s">
        <v>90</v>
      </c>
      <c r="D159" s="245"/>
      <c r="E159" s="245"/>
      <c r="F159" s="296" t="s">
        <v>669</v>
      </c>
      <c r="G159" s="245"/>
      <c r="H159" s="295" t="s">
        <v>731</v>
      </c>
      <c r="I159" s="295" t="s">
        <v>671</v>
      </c>
      <c r="J159" s="295" t="s">
        <v>732</v>
      </c>
      <c r="K159" s="291"/>
    </row>
    <row r="160" spans="2:11" s="1" customFormat="1" ht="15" customHeight="1">
      <c r="B160" s="268"/>
      <c r="C160" s="295" t="s">
        <v>733</v>
      </c>
      <c r="D160" s="245"/>
      <c r="E160" s="245"/>
      <c r="F160" s="296" t="s">
        <v>669</v>
      </c>
      <c r="G160" s="245"/>
      <c r="H160" s="295" t="s">
        <v>734</v>
      </c>
      <c r="I160" s="295" t="s">
        <v>704</v>
      </c>
      <c r="J160" s="295"/>
      <c r="K160" s="291"/>
    </row>
    <row r="161" spans="2:11" s="1" customFormat="1" ht="15" customHeight="1">
      <c r="B161" s="297"/>
      <c r="C161" s="277"/>
      <c r="D161" s="277"/>
      <c r="E161" s="277"/>
      <c r="F161" s="277"/>
      <c r="G161" s="277"/>
      <c r="H161" s="277"/>
      <c r="I161" s="277"/>
      <c r="J161" s="277"/>
      <c r="K161" s="298"/>
    </row>
    <row r="162" spans="2:11" s="1" customFormat="1" ht="18.75" customHeight="1">
      <c r="B162" s="279"/>
      <c r="C162" s="289"/>
      <c r="D162" s="289"/>
      <c r="E162" s="289"/>
      <c r="F162" s="299"/>
      <c r="G162" s="289"/>
      <c r="H162" s="289"/>
      <c r="I162" s="289"/>
      <c r="J162" s="289"/>
      <c r="K162" s="279"/>
    </row>
    <row r="163" spans="2:11" s="1" customFormat="1" ht="18.75" customHeight="1">
      <c r="B163" s="252"/>
      <c r="C163" s="252"/>
      <c r="D163" s="252"/>
      <c r="E163" s="252"/>
      <c r="F163" s="252"/>
      <c r="G163" s="252"/>
      <c r="H163" s="252"/>
      <c r="I163" s="252"/>
      <c r="J163" s="252"/>
      <c r="K163" s="252"/>
    </row>
    <row r="164" spans="2:11" s="1" customFormat="1" ht="7.5" customHeight="1">
      <c r="B164" s="234"/>
      <c r="C164" s="235"/>
      <c r="D164" s="235"/>
      <c r="E164" s="235"/>
      <c r="F164" s="235"/>
      <c r="G164" s="235"/>
      <c r="H164" s="235"/>
      <c r="I164" s="235"/>
      <c r="J164" s="235"/>
      <c r="K164" s="236"/>
    </row>
    <row r="165" spans="2:11" s="1" customFormat="1" ht="45" customHeight="1">
      <c r="B165" s="237"/>
      <c r="C165" s="372" t="s">
        <v>735</v>
      </c>
      <c r="D165" s="372"/>
      <c r="E165" s="372"/>
      <c r="F165" s="372"/>
      <c r="G165" s="372"/>
      <c r="H165" s="372"/>
      <c r="I165" s="372"/>
      <c r="J165" s="372"/>
      <c r="K165" s="238"/>
    </row>
    <row r="166" spans="2:11" s="1" customFormat="1" ht="17.25" customHeight="1">
      <c r="B166" s="237"/>
      <c r="C166" s="258" t="s">
        <v>663</v>
      </c>
      <c r="D166" s="258"/>
      <c r="E166" s="258"/>
      <c r="F166" s="258" t="s">
        <v>664</v>
      </c>
      <c r="G166" s="300"/>
      <c r="H166" s="301" t="s">
        <v>54</v>
      </c>
      <c r="I166" s="301" t="s">
        <v>57</v>
      </c>
      <c r="J166" s="258" t="s">
        <v>665</v>
      </c>
      <c r="K166" s="238"/>
    </row>
    <row r="167" spans="2:11" s="1" customFormat="1" ht="17.25" customHeight="1">
      <c r="B167" s="239"/>
      <c r="C167" s="260" t="s">
        <v>666</v>
      </c>
      <c r="D167" s="260"/>
      <c r="E167" s="260"/>
      <c r="F167" s="261" t="s">
        <v>667</v>
      </c>
      <c r="G167" s="302"/>
      <c r="H167" s="303"/>
      <c r="I167" s="303"/>
      <c r="J167" s="260" t="s">
        <v>668</v>
      </c>
      <c r="K167" s="240"/>
    </row>
    <row r="168" spans="2:11" s="1" customFormat="1" ht="5.25" customHeight="1">
      <c r="B168" s="268"/>
      <c r="C168" s="263"/>
      <c r="D168" s="263"/>
      <c r="E168" s="263"/>
      <c r="F168" s="263"/>
      <c r="G168" s="264"/>
      <c r="H168" s="263"/>
      <c r="I168" s="263"/>
      <c r="J168" s="263"/>
      <c r="K168" s="291"/>
    </row>
    <row r="169" spans="2:11" s="1" customFormat="1" ht="15" customHeight="1">
      <c r="B169" s="268"/>
      <c r="C169" s="245" t="s">
        <v>672</v>
      </c>
      <c r="D169" s="245"/>
      <c r="E169" s="245"/>
      <c r="F169" s="266" t="s">
        <v>669</v>
      </c>
      <c r="G169" s="245"/>
      <c r="H169" s="245" t="s">
        <v>709</v>
      </c>
      <c r="I169" s="245" t="s">
        <v>671</v>
      </c>
      <c r="J169" s="245">
        <v>120</v>
      </c>
      <c r="K169" s="291"/>
    </row>
    <row r="170" spans="2:11" s="1" customFormat="1" ht="15" customHeight="1">
      <c r="B170" s="268"/>
      <c r="C170" s="245" t="s">
        <v>718</v>
      </c>
      <c r="D170" s="245"/>
      <c r="E170" s="245"/>
      <c r="F170" s="266" t="s">
        <v>669</v>
      </c>
      <c r="G170" s="245"/>
      <c r="H170" s="245" t="s">
        <v>719</v>
      </c>
      <c r="I170" s="245" t="s">
        <v>671</v>
      </c>
      <c r="J170" s="245" t="s">
        <v>720</v>
      </c>
      <c r="K170" s="291"/>
    </row>
    <row r="171" spans="2:11" s="1" customFormat="1" ht="15" customHeight="1">
      <c r="B171" s="268"/>
      <c r="C171" s="245" t="s">
        <v>617</v>
      </c>
      <c r="D171" s="245"/>
      <c r="E171" s="245"/>
      <c r="F171" s="266" t="s">
        <v>669</v>
      </c>
      <c r="G171" s="245"/>
      <c r="H171" s="245" t="s">
        <v>736</v>
      </c>
      <c r="I171" s="245" t="s">
        <v>671</v>
      </c>
      <c r="J171" s="245" t="s">
        <v>720</v>
      </c>
      <c r="K171" s="291"/>
    </row>
    <row r="172" spans="2:11" s="1" customFormat="1" ht="15" customHeight="1">
      <c r="B172" s="268"/>
      <c r="C172" s="245" t="s">
        <v>674</v>
      </c>
      <c r="D172" s="245"/>
      <c r="E172" s="245"/>
      <c r="F172" s="266" t="s">
        <v>675</v>
      </c>
      <c r="G172" s="245"/>
      <c r="H172" s="245" t="s">
        <v>736</v>
      </c>
      <c r="I172" s="245" t="s">
        <v>671</v>
      </c>
      <c r="J172" s="245">
        <v>50</v>
      </c>
      <c r="K172" s="291"/>
    </row>
    <row r="173" spans="2:11" s="1" customFormat="1" ht="15" customHeight="1">
      <c r="B173" s="268"/>
      <c r="C173" s="245" t="s">
        <v>677</v>
      </c>
      <c r="D173" s="245"/>
      <c r="E173" s="245"/>
      <c r="F173" s="266" t="s">
        <v>669</v>
      </c>
      <c r="G173" s="245"/>
      <c r="H173" s="245" t="s">
        <v>736</v>
      </c>
      <c r="I173" s="245" t="s">
        <v>679</v>
      </c>
      <c r="J173" s="245"/>
      <c r="K173" s="291"/>
    </row>
    <row r="174" spans="2:11" s="1" customFormat="1" ht="15" customHeight="1">
      <c r="B174" s="268"/>
      <c r="C174" s="245" t="s">
        <v>688</v>
      </c>
      <c r="D174" s="245"/>
      <c r="E174" s="245"/>
      <c r="F174" s="266" t="s">
        <v>675</v>
      </c>
      <c r="G174" s="245"/>
      <c r="H174" s="245" t="s">
        <v>736</v>
      </c>
      <c r="I174" s="245" t="s">
        <v>671</v>
      </c>
      <c r="J174" s="245">
        <v>50</v>
      </c>
      <c r="K174" s="291"/>
    </row>
    <row r="175" spans="2:11" s="1" customFormat="1" ht="15" customHeight="1">
      <c r="B175" s="268"/>
      <c r="C175" s="245" t="s">
        <v>696</v>
      </c>
      <c r="D175" s="245"/>
      <c r="E175" s="245"/>
      <c r="F175" s="266" t="s">
        <v>675</v>
      </c>
      <c r="G175" s="245"/>
      <c r="H175" s="245" t="s">
        <v>736</v>
      </c>
      <c r="I175" s="245" t="s">
        <v>671</v>
      </c>
      <c r="J175" s="245">
        <v>50</v>
      </c>
      <c r="K175" s="291"/>
    </row>
    <row r="176" spans="2:11" s="1" customFormat="1" ht="15" customHeight="1">
      <c r="B176" s="268"/>
      <c r="C176" s="245" t="s">
        <v>694</v>
      </c>
      <c r="D176" s="245"/>
      <c r="E176" s="245"/>
      <c r="F176" s="266" t="s">
        <v>675</v>
      </c>
      <c r="G176" s="245"/>
      <c r="H176" s="245" t="s">
        <v>736</v>
      </c>
      <c r="I176" s="245" t="s">
        <v>671</v>
      </c>
      <c r="J176" s="245">
        <v>50</v>
      </c>
      <c r="K176" s="291"/>
    </row>
    <row r="177" spans="2:11" s="1" customFormat="1" ht="15" customHeight="1">
      <c r="B177" s="268"/>
      <c r="C177" s="245" t="s">
        <v>103</v>
      </c>
      <c r="D177" s="245"/>
      <c r="E177" s="245"/>
      <c r="F177" s="266" t="s">
        <v>669</v>
      </c>
      <c r="G177" s="245"/>
      <c r="H177" s="245" t="s">
        <v>737</v>
      </c>
      <c r="I177" s="245" t="s">
        <v>738</v>
      </c>
      <c r="J177" s="245"/>
      <c r="K177" s="291"/>
    </row>
    <row r="178" spans="2:11" s="1" customFormat="1" ht="15" customHeight="1">
      <c r="B178" s="268"/>
      <c r="C178" s="245" t="s">
        <v>57</v>
      </c>
      <c r="D178" s="245"/>
      <c r="E178" s="245"/>
      <c r="F178" s="266" t="s">
        <v>669</v>
      </c>
      <c r="G178" s="245"/>
      <c r="H178" s="245" t="s">
        <v>739</v>
      </c>
      <c r="I178" s="245" t="s">
        <v>740</v>
      </c>
      <c r="J178" s="245">
        <v>1</v>
      </c>
      <c r="K178" s="291"/>
    </row>
    <row r="179" spans="2:11" s="1" customFormat="1" ht="15" customHeight="1">
      <c r="B179" s="268"/>
      <c r="C179" s="245" t="s">
        <v>53</v>
      </c>
      <c r="D179" s="245"/>
      <c r="E179" s="245"/>
      <c r="F179" s="266" t="s">
        <v>669</v>
      </c>
      <c r="G179" s="245"/>
      <c r="H179" s="245" t="s">
        <v>741</v>
      </c>
      <c r="I179" s="245" t="s">
        <v>671</v>
      </c>
      <c r="J179" s="245">
        <v>20</v>
      </c>
      <c r="K179" s="291"/>
    </row>
    <row r="180" spans="2:11" s="1" customFormat="1" ht="15" customHeight="1">
      <c r="B180" s="268"/>
      <c r="C180" s="245" t="s">
        <v>54</v>
      </c>
      <c r="D180" s="245"/>
      <c r="E180" s="245"/>
      <c r="F180" s="266" t="s">
        <v>669</v>
      </c>
      <c r="G180" s="245"/>
      <c r="H180" s="245" t="s">
        <v>742</v>
      </c>
      <c r="I180" s="245" t="s">
        <v>671</v>
      </c>
      <c r="J180" s="245">
        <v>255</v>
      </c>
      <c r="K180" s="291"/>
    </row>
    <row r="181" spans="2:11" s="1" customFormat="1" ht="15" customHeight="1">
      <c r="B181" s="268"/>
      <c r="C181" s="245" t="s">
        <v>104</v>
      </c>
      <c r="D181" s="245"/>
      <c r="E181" s="245"/>
      <c r="F181" s="266" t="s">
        <v>669</v>
      </c>
      <c r="G181" s="245"/>
      <c r="H181" s="245" t="s">
        <v>633</v>
      </c>
      <c r="I181" s="245" t="s">
        <v>671</v>
      </c>
      <c r="J181" s="245">
        <v>10</v>
      </c>
      <c r="K181" s="291"/>
    </row>
    <row r="182" spans="2:11" s="1" customFormat="1" ht="15" customHeight="1">
      <c r="B182" s="268"/>
      <c r="C182" s="245" t="s">
        <v>105</v>
      </c>
      <c r="D182" s="245"/>
      <c r="E182" s="245"/>
      <c r="F182" s="266" t="s">
        <v>669</v>
      </c>
      <c r="G182" s="245"/>
      <c r="H182" s="245" t="s">
        <v>743</v>
      </c>
      <c r="I182" s="245" t="s">
        <v>704</v>
      </c>
      <c r="J182" s="245"/>
      <c r="K182" s="291"/>
    </row>
    <row r="183" spans="2:11" s="1" customFormat="1" ht="15" customHeight="1">
      <c r="B183" s="268"/>
      <c r="C183" s="245" t="s">
        <v>744</v>
      </c>
      <c r="D183" s="245"/>
      <c r="E183" s="245"/>
      <c r="F183" s="266" t="s">
        <v>669</v>
      </c>
      <c r="G183" s="245"/>
      <c r="H183" s="245" t="s">
        <v>745</v>
      </c>
      <c r="I183" s="245" t="s">
        <v>704</v>
      </c>
      <c r="J183" s="245"/>
      <c r="K183" s="291"/>
    </row>
    <row r="184" spans="2:11" s="1" customFormat="1" ht="15" customHeight="1">
      <c r="B184" s="268"/>
      <c r="C184" s="245" t="s">
        <v>733</v>
      </c>
      <c r="D184" s="245"/>
      <c r="E184" s="245"/>
      <c r="F184" s="266" t="s">
        <v>669</v>
      </c>
      <c r="G184" s="245"/>
      <c r="H184" s="245" t="s">
        <v>746</v>
      </c>
      <c r="I184" s="245" t="s">
        <v>704</v>
      </c>
      <c r="J184" s="245"/>
      <c r="K184" s="291"/>
    </row>
    <row r="185" spans="2:11" s="1" customFormat="1" ht="15" customHeight="1">
      <c r="B185" s="268"/>
      <c r="C185" s="245" t="s">
        <v>107</v>
      </c>
      <c r="D185" s="245"/>
      <c r="E185" s="245"/>
      <c r="F185" s="266" t="s">
        <v>675</v>
      </c>
      <c r="G185" s="245"/>
      <c r="H185" s="245" t="s">
        <v>747</v>
      </c>
      <c r="I185" s="245" t="s">
        <v>671</v>
      </c>
      <c r="J185" s="245">
        <v>50</v>
      </c>
      <c r="K185" s="291"/>
    </row>
    <row r="186" spans="2:11" s="1" customFormat="1" ht="15" customHeight="1">
      <c r="B186" s="268"/>
      <c r="C186" s="245" t="s">
        <v>748</v>
      </c>
      <c r="D186" s="245"/>
      <c r="E186" s="245"/>
      <c r="F186" s="266" t="s">
        <v>675</v>
      </c>
      <c r="G186" s="245"/>
      <c r="H186" s="245" t="s">
        <v>749</v>
      </c>
      <c r="I186" s="245" t="s">
        <v>750</v>
      </c>
      <c r="J186" s="245"/>
      <c r="K186" s="291"/>
    </row>
    <row r="187" spans="2:11" s="1" customFormat="1" ht="15" customHeight="1">
      <c r="B187" s="268"/>
      <c r="C187" s="245" t="s">
        <v>751</v>
      </c>
      <c r="D187" s="245"/>
      <c r="E187" s="245"/>
      <c r="F187" s="266" t="s">
        <v>675</v>
      </c>
      <c r="G187" s="245"/>
      <c r="H187" s="245" t="s">
        <v>752</v>
      </c>
      <c r="I187" s="245" t="s">
        <v>750</v>
      </c>
      <c r="J187" s="245"/>
      <c r="K187" s="291"/>
    </row>
    <row r="188" spans="2:11" s="1" customFormat="1" ht="15" customHeight="1">
      <c r="B188" s="268"/>
      <c r="C188" s="245" t="s">
        <v>753</v>
      </c>
      <c r="D188" s="245"/>
      <c r="E188" s="245"/>
      <c r="F188" s="266" t="s">
        <v>675</v>
      </c>
      <c r="G188" s="245"/>
      <c r="H188" s="245" t="s">
        <v>754</v>
      </c>
      <c r="I188" s="245" t="s">
        <v>750</v>
      </c>
      <c r="J188" s="245"/>
      <c r="K188" s="291"/>
    </row>
    <row r="189" spans="2:11" s="1" customFormat="1" ht="15" customHeight="1">
      <c r="B189" s="268"/>
      <c r="C189" s="304" t="s">
        <v>755</v>
      </c>
      <c r="D189" s="245"/>
      <c r="E189" s="245"/>
      <c r="F189" s="266" t="s">
        <v>675</v>
      </c>
      <c r="G189" s="245"/>
      <c r="H189" s="245" t="s">
        <v>756</v>
      </c>
      <c r="I189" s="245" t="s">
        <v>757</v>
      </c>
      <c r="J189" s="305" t="s">
        <v>758</v>
      </c>
      <c r="K189" s="291"/>
    </row>
    <row r="190" spans="2:11" s="16" customFormat="1" ht="15" customHeight="1">
      <c r="B190" s="306"/>
      <c r="C190" s="307" t="s">
        <v>759</v>
      </c>
      <c r="D190" s="308"/>
      <c r="E190" s="308"/>
      <c r="F190" s="309" t="s">
        <v>675</v>
      </c>
      <c r="G190" s="308"/>
      <c r="H190" s="308" t="s">
        <v>760</v>
      </c>
      <c r="I190" s="308" t="s">
        <v>757</v>
      </c>
      <c r="J190" s="310" t="s">
        <v>758</v>
      </c>
      <c r="K190" s="311"/>
    </row>
    <row r="191" spans="2:11" s="1" customFormat="1" ht="15" customHeight="1">
      <c r="B191" s="268"/>
      <c r="C191" s="304" t="s">
        <v>42</v>
      </c>
      <c r="D191" s="245"/>
      <c r="E191" s="245"/>
      <c r="F191" s="266" t="s">
        <v>669</v>
      </c>
      <c r="G191" s="245"/>
      <c r="H191" s="242" t="s">
        <v>761</v>
      </c>
      <c r="I191" s="245" t="s">
        <v>762</v>
      </c>
      <c r="J191" s="245"/>
      <c r="K191" s="291"/>
    </row>
    <row r="192" spans="2:11" s="1" customFormat="1" ht="15" customHeight="1">
      <c r="B192" s="268"/>
      <c r="C192" s="304" t="s">
        <v>763</v>
      </c>
      <c r="D192" s="245"/>
      <c r="E192" s="245"/>
      <c r="F192" s="266" t="s">
        <v>669</v>
      </c>
      <c r="G192" s="245"/>
      <c r="H192" s="245" t="s">
        <v>764</v>
      </c>
      <c r="I192" s="245" t="s">
        <v>704</v>
      </c>
      <c r="J192" s="245"/>
      <c r="K192" s="291"/>
    </row>
    <row r="193" spans="2:11" s="1" customFormat="1" ht="15" customHeight="1">
      <c r="B193" s="268"/>
      <c r="C193" s="304" t="s">
        <v>765</v>
      </c>
      <c r="D193" s="245"/>
      <c r="E193" s="245"/>
      <c r="F193" s="266" t="s">
        <v>669</v>
      </c>
      <c r="G193" s="245"/>
      <c r="H193" s="245" t="s">
        <v>766</v>
      </c>
      <c r="I193" s="245" t="s">
        <v>704</v>
      </c>
      <c r="J193" s="245"/>
      <c r="K193" s="291"/>
    </row>
    <row r="194" spans="2:11" s="1" customFormat="1" ht="15" customHeight="1">
      <c r="B194" s="268"/>
      <c r="C194" s="304" t="s">
        <v>767</v>
      </c>
      <c r="D194" s="245"/>
      <c r="E194" s="245"/>
      <c r="F194" s="266" t="s">
        <v>675</v>
      </c>
      <c r="G194" s="245"/>
      <c r="H194" s="245" t="s">
        <v>768</v>
      </c>
      <c r="I194" s="245" t="s">
        <v>704</v>
      </c>
      <c r="J194" s="245"/>
      <c r="K194" s="291"/>
    </row>
    <row r="195" spans="2:11" s="1" customFormat="1" ht="15" customHeight="1">
      <c r="B195" s="297"/>
      <c r="C195" s="312"/>
      <c r="D195" s="277"/>
      <c r="E195" s="277"/>
      <c r="F195" s="277"/>
      <c r="G195" s="277"/>
      <c r="H195" s="277"/>
      <c r="I195" s="277"/>
      <c r="J195" s="277"/>
      <c r="K195" s="298"/>
    </row>
    <row r="196" spans="2:11" s="1" customFormat="1" ht="18.75" customHeight="1">
      <c r="B196" s="279"/>
      <c r="C196" s="289"/>
      <c r="D196" s="289"/>
      <c r="E196" s="289"/>
      <c r="F196" s="299"/>
      <c r="G196" s="289"/>
      <c r="H196" s="289"/>
      <c r="I196" s="289"/>
      <c r="J196" s="289"/>
      <c r="K196" s="279"/>
    </row>
    <row r="197" spans="2:11" s="1" customFormat="1" ht="18.75" customHeight="1">
      <c r="B197" s="279"/>
      <c r="C197" s="289"/>
      <c r="D197" s="289"/>
      <c r="E197" s="289"/>
      <c r="F197" s="299"/>
      <c r="G197" s="289"/>
      <c r="H197" s="289"/>
      <c r="I197" s="289"/>
      <c r="J197" s="289"/>
      <c r="K197" s="279"/>
    </row>
    <row r="198" spans="2:11" s="1" customFormat="1" ht="18.75" customHeight="1">
      <c r="B198" s="252"/>
      <c r="C198" s="252"/>
      <c r="D198" s="252"/>
      <c r="E198" s="252"/>
      <c r="F198" s="252"/>
      <c r="G198" s="252"/>
      <c r="H198" s="252"/>
      <c r="I198" s="252"/>
      <c r="J198" s="252"/>
      <c r="K198" s="252"/>
    </row>
    <row r="199" spans="2:11" s="1" customFormat="1" ht="13.5">
      <c r="B199" s="234"/>
      <c r="C199" s="235"/>
      <c r="D199" s="235"/>
      <c r="E199" s="235"/>
      <c r="F199" s="235"/>
      <c r="G199" s="235"/>
      <c r="H199" s="235"/>
      <c r="I199" s="235"/>
      <c r="J199" s="235"/>
      <c r="K199" s="236"/>
    </row>
    <row r="200" spans="2:11" s="1" customFormat="1" ht="21">
      <c r="B200" s="237"/>
      <c r="C200" s="372" t="s">
        <v>769</v>
      </c>
      <c r="D200" s="372"/>
      <c r="E200" s="372"/>
      <c r="F200" s="372"/>
      <c r="G200" s="372"/>
      <c r="H200" s="372"/>
      <c r="I200" s="372"/>
      <c r="J200" s="372"/>
      <c r="K200" s="238"/>
    </row>
    <row r="201" spans="2:11" s="1" customFormat="1" ht="25.5" customHeight="1">
      <c r="B201" s="237"/>
      <c r="C201" s="313" t="s">
        <v>770</v>
      </c>
      <c r="D201" s="313"/>
      <c r="E201" s="313"/>
      <c r="F201" s="313" t="s">
        <v>771</v>
      </c>
      <c r="G201" s="314"/>
      <c r="H201" s="375" t="s">
        <v>772</v>
      </c>
      <c r="I201" s="375"/>
      <c r="J201" s="375"/>
      <c r="K201" s="238"/>
    </row>
    <row r="202" spans="2:11" s="1" customFormat="1" ht="5.25" customHeight="1">
      <c r="B202" s="268"/>
      <c r="C202" s="263"/>
      <c r="D202" s="263"/>
      <c r="E202" s="263"/>
      <c r="F202" s="263"/>
      <c r="G202" s="289"/>
      <c r="H202" s="263"/>
      <c r="I202" s="263"/>
      <c r="J202" s="263"/>
      <c r="K202" s="291"/>
    </row>
    <row r="203" spans="2:11" s="1" customFormat="1" ht="15" customHeight="1">
      <c r="B203" s="268"/>
      <c r="C203" s="245" t="s">
        <v>762</v>
      </c>
      <c r="D203" s="245"/>
      <c r="E203" s="245"/>
      <c r="F203" s="266" t="s">
        <v>43</v>
      </c>
      <c r="G203" s="245"/>
      <c r="H203" s="376" t="s">
        <v>773</v>
      </c>
      <c r="I203" s="376"/>
      <c r="J203" s="376"/>
      <c r="K203" s="291"/>
    </row>
    <row r="204" spans="2:11" s="1" customFormat="1" ht="15" customHeight="1">
      <c r="B204" s="268"/>
      <c r="C204" s="245"/>
      <c r="D204" s="245"/>
      <c r="E204" s="245"/>
      <c r="F204" s="266" t="s">
        <v>44</v>
      </c>
      <c r="G204" s="245"/>
      <c r="H204" s="376" t="s">
        <v>774</v>
      </c>
      <c r="I204" s="376"/>
      <c r="J204" s="376"/>
      <c r="K204" s="291"/>
    </row>
    <row r="205" spans="2:11" s="1" customFormat="1" ht="15" customHeight="1">
      <c r="B205" s="268"/>
      <c r="C205" s="245"/>
      <c r="D205" s="245"/>
      <c r="E205" s="245"/>
      <c r="F205" s="266" t="s">
        <v>47</v>
      </c>
      <c r="G205" s="245"/>
      <c r="H205" s="376" t="s">
        <v>775</v>
      </c>
      <c r="I205" s="376"/>
      <c r="J205" s="376"/>
      <c r="K205" s="291"/>
    </row>
    <row r="206" spans="2:11" s="1" customFormat="1" ht="15" customHeight="1">
      <c r="B206" s="268"/>
      <c r="C206" s="245"/>
      <c r="D206" s="245"/>
      <c r="E206" s="245"/>
      <c r="F206" s="266" t="s">
        <v>45</v>
      </c>
      <c r="G206" s="245"/>
      <c r="H206" s="376" t="s">
        <v>776</v>
      </c>
      <c r="I206" s="376"/>
      <c r="J206" s="376"/>
      <c r="K206" s="291"/>
    </row>
    <row r="207" spans="2:11" s="1" customFormat="1" ht="15" customHeight="1">
      <c r="B207" s="268"/>
      <c r="C207" s="245"/>
      <c r="D207" s="245"/>
      <c r="E207" s="245"/>
      <c r="F207" s="266" t="s">
        <v>46</v>
      </c>
      <c r="G207" s="245"/>
      <c r="H207" s="376" t="s">
        <v>777</v>
      </c>
      <c r="I207" s="376"/>
      <c r="J207" s="376"/>
      <c r="K207" s="291"/>
    </row>
    <row r="208" spans="2:11" s="1" customFormat="1" ht="15" customHeight="1">
      <c r="B208" s="268"/>
      <c r="C208" s="245"/>
      <c r="D208" s="245"/>
      <c r="E208" s="245"/>
      <c r="F208" s="266"/>
      <c r="G208" s="245"/>
      <c r="H208" s="245"/>
      <c r="I208" s="245"/>
      <c r="J208" s="245"/>
      <c r="K208" s="291"/>
    </row>
    <row r="209" spans="2:11" s="1" customFormat="1" ht="15" customHeight="1">
      <c r="B209" s="268"/>
      <c r="C209" s="245" t="s">
        <v>716</v>
      </c>
      <c r="D209" s="245"/>
      <c r="E209" s="245"/>
      <c r="F209" s="266" t="s">
        <v>79</v>
      </c>
      <c r="G209" s="245"/>
      <c r="H209" s="376" t="s">
        <v>778</v>
      </c>
      <c r="I209" s="376"/>
      <c r="J209" s="376"/>
      <c r="K209" s="291"/>
    </row>
    <row r="210" spans="2:11" s="1" customFormat="1" ht="15" customHeight="1">
      <c r="B210" s="268"/>
      <c r="C210" s="245"/>
      <c r="D210" s="245"/>
      <c r="E210" s="245"/>
      <c r="F210" s="266" t="s">
        <v>613</v>
      </c>
      <c r="G210" s="245"/>
      <c r="H210" s="376" t="s">
        <v>614</v>
      </c>
      <c r="I210" s="376"/>
      <c r="J210" s="376"/>
      <c r="K210" s="291"/>
    </row>
    <row r="211" spans="2:11" s="1" customFormat="1" ht="15" customHeight="1">
      <c r="B211" s="268"/>
      <c r="C211" s="245"/>
      <c r="D211" s="245"/>
      <c r="E211" s="245"/>
      <c r="F211" s="266" t="s">
        <v>611</v>
      </c>
      <c r="G211" s="245"/>
      <c r="H211" s="376" t="s">
        <v>779</v>
      </c>
      <c r="I211" s="376"/>
      <c r="J211" s="376"/>
      <c r="K211" s="291"/>
    </row>
    <row r="212" spans="2:11" s="1" customFormat="1" ht="15" customHeight="1">
      <c r="B212" s="315"/>
      <c r="C212" s="245"/>
      <c r="D212" s="245"/>
      <c r="E212" s="245"/>
      <c r="F212" s="266" t="s">
        <v>83</v>
      </c>
      <c r="G212" s="304"/>
      <c r="H212" s="377" t="s">
        <v>84</v>
      </c>
      <c r="I212" s="377"/>
      <c r="J212" s="377"/>
      <c r="K212" s="316"/>
    </row>
    <row r="213" spans="2:11" s="1" customFormat="1" ht="15" customHeight="1">
      <c r="B213" s="315"/>
      <c r="C213" s="245"/>
      <c r="D213" s="245"/>
      <c r="E213" s="245"/>
      <c r="F213" s="266" t="s">
        <v>615</v>
      </c>
      <c r="G213" s="304"/>
      <c r="H213" s="377" t="s">
        <v>594</v>
      </c>
      <c r="I213" s="377"/>
      <c r="J213" s="377"/>
      <c r="K213" s="316"/>
    </row>
    <row r="214" spans="2:11" s="1" customFormat="1" ht="15" customHeight="1">
      <c r="B214" s="315"/>
      <c r="C214" s="245"/>
      <c r="D214" s="245"/>
      <c r="E214" s="245"/>
      <c r="F214" s="266"/>
      <c r="G214" s="304"/>
      <c r="H214" s="295"/>
      <c r="I214" s="295"/>
      <c r="J214" s="295"/>
      <c r="K214" s="316"/>
    </row>
    <row r="215" spans="2:11" s="1" customFormat="1" ht="15" customHeight="1">
      <c r="B215" s="315"/>
      <c r="C215" s="245" t="s">
        <v>740</v>
      </c>
      <c r="D215" s="245"/>
      <c r="E215" s="245"/>
      <c r="F215" s="266">
        <v>1</v>
      </c>
      <c r="G215" s="304"/>
      <c r="H215" s="377" t="s">
        <v>780</v>
      </c>
      <c r="I215" s="377"/>
      <c r="J215" s="377"/>
      <c r="K215" s="316"/>
    </row>
    <row r="216" spans="2:11" s="1" customFormat="1" ht="15" customHeight="1">
      <c r="B216" s="315"/>
      <c r="C216" s="245"/>
      <c r="D216" s="245"/>
      <c r="E216" s="245"/>
      <c r="F216" s="266">
        <v>2</v>
      </c>
      <c r="G216" s="304"/>
      <c r="H216" s="377" t="s">
        <v>781</v>
      </c>
      <c r="I216" s="377"/>
      <c r="J216" s="377"/>
      <c r="K216" s="316"/>
    </row>
    <row r="217" spans="2:11" s="1" customFormat="1" ht="15" customHeight="1">
      <c r="B217" s="315"/>
      <c r="C217" s="245"/>
      <c r="D217" s="245"/>
      <c r="E217" s="245"/>
      <c r="F217" s="266">
        <v>3</v>
      </c>
      <c r="G217" s="304"/>
      <c r="H217" s="377" t="s">
        <v>782</v>
      </c>
      <c r="I217" s="377"/>
      <c r="J217" s="377"/>
      <c r="K217" s="316"/>
    </row>
    <row r="218" spans="2:11" s="1" customFormat="1" ht="15" customHeight="1">
      <c r="B218" s="315"/>
      <c r="C218" s="245"/>
      <c r="D218" s="245"/>
      <c r="E218" s="245"/>
      <c r="F218" s="266">
        <v>4</v>
      </c>
      <c r="G218" s="304"/>
      <c r="H218" s="377" t="s">
        <v>783</v>
      </c>
      <c r="I218" s="377"/>
      <c r="J218" s="377"/>
      <c r="K218" s="316"/>
    </row>
    <row r="219" spans="2:11" s="1" customFormat="1" ht="12.75" customHeight="1">
      <c r="B219" s="317"/>
      <c r="C219" s="318"/>
      <c r="D219" s="318"/>
      <c r="E219" s="318"/>
      <c r="F219" s="318"/>
      <c r="G219" s="318"/>
      <c r="H219" s="318"/>
      <c r="I219" s="318"/>
      <c r="J219" s="318"/>
      <c r="K219" s="319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SO-01 - Obnova jezu</vt:lpstr>
      <vt:lpstr>VON - Vedlejší a ostatní ...</vt:lpstr>
      <vt:lpstr>Pokyny pro vyplnění</vt:lpstr>
      <vt:lpstr>'Rekapitulace stavby'!Názvy_tisku</vt:lpstr>
      <vt:lpstr>'SO-01 - Obnova jezu'!Názvy_tisku</vt:lpstr>
      <vt:lpstr>'VON - Vedlejší a ostatní ...'!Názvy_tisku</vt:lpstr>
      <vt:lpstr>'Pokyny pro vyplnění'!Oblast_tisku</vt:lpstr>
      <vt:lpstr>'Rekapitulace stavby'!Oblast_tisku</vt:lpstr>
      <vt:lpstr>'SO-01 - Obnova jezu'!Oblast_tisku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Rajnoch</dc:creator>
  <cp:lastModifiedBy>Jitka Halfarová</cp:lastModifiedBy>
  <dcterms:created xsi:type="dcterms:W3CDTF">2025-10-23T07:55:14Z</dcterms:created>
  <dcterms:modified xsi:type="dcterms:W3CDTF">2026-01-14T09:07:14Z</dcterms:modified>
</cp:coreProperties>
</file>